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aels\Desktop\Tender Documents\TOR Furniture 04.03.2020\Furniture ToR\"/>
    </mc:Choice>
  </mc:AlternateContent>
  <xr:revisionPtr revIDLastSave="0" documentId="8_{C5791433-0C86-4CBC-81F1-A027BF6A750E}" xr6:coauthVersionLast="47" xr6:coauthVersionMax="47" xr10:uidLastSave="{00000000-0000-0000-0000-000000000000}"/>
  <bookViews>
    <workbookView xWindow="-110" yWindow="-110" windowWidth="19420" windowHeight="10300" firstSheet="42" activeTab="47" xr2:uid="{75B12041-B8BB-4947-AC8E-1E23E15E93CC}"/>
  </bookViews>
  <sheets>
    <sheet name="Summary" sheetId="1" r:id="rId1"/>
    <sheet name="Regional Office" sheetId="2" r:id="rId2"/>
    <sheet name="Gert Sibande District " sheetId="4" r:id="rId3"/>
    <sheet name="Msukaligwa" sheetId="3" r:id="rId4"/>
    <sheet name="Evander" sheetId="5" r:id="rId5"/>
    <sheet name="Bethal" sheetId="6" r:id="rId6"/>
    <sheet name="Balfour" sheetId="7" r:id="rId7"/>
    <sheet name="Seme" sheetId="8" r:id="rId8"/>
    <sheet name="Mkhondo" sheetId="9" r:id="rId9"/>
    <sheet name="Elukwatini" sheetId="10" r:id="rId10"/>
    <sheet name="Lekwa" sheetId="11" r:id="rId11"/>
    <sheet name="Mayflower" sheetId="12" r:id="rId12"/>
    <sheet name="Nkangala Distric Office" sheetId="14" r:id="rId13"/>
    <sheet name="Delmas" sheetId="15" r:id="rId14"/>
    <sheet name="Emalahleni" sheetId="16" r:id="rId15"/>
    <sheet name="Emakhazeni" sheetId="17" r:id="rId16"/>
    <sheet name="Marapyane" sheetId="18" r:id="rId17"/>
    <sheet name="Mhluzi" sheetId="19" r:id="rId18"/>
    <sheet name="Kwamhlanga" sheetId="20" r:id="rId19"/>
    <sheet name="Tweefontein" sheetId="21" r:id="rId20"/>
    <sheet name="Mmametlhake" sheetId="22" r:id="rId21"/>
    <sheet name="Mbibane" sheetId="23" r:id="rId22"/>
    <sheet name="Mkobola" sheetId="24" r:id="rId23"/>
    <sheet name="Verena" sheetId="25" r:id="rId24"/>
    <sheet name="Siyabuswa" sheetId="26" r:id="rId25"/>
    <sheet name="Steve Tshwete" sheetId="27" r:id="rId26"/>
    <sheet name="Ehlanzeni District Office" sheetId="28" r:id="rId27"/>
    <sheet name="Mbombela" sheetId="29" r:id="rId28"/>
    <sheet name="Kabokweni" sheetId="30" r:id="rId29"/>
    <sheet name="Umjindi" sheetId="31" r:id="rId30"/>
    <sheet name="Matsulu" sheetId="32" r:id="rId31"/>
    <sheet name="Daantjie" sheetId="33" r:id="rId32"/>
    <sheet name="Phola" sheetId="34" r:id="rId33"/>
    <sheet name="KaMajika" sheetId="35" r:id="rId34"/>
    <sheet name="Tonga" sheetId="36" r:id="rId35"/>
    <sheet name="Schoemansdal" sheetId="37" r:id="rId36"/>
    <sheet name="Mbangwane" sheetId="38" r:id="rId37"/>
    <sheet name="Mgobodzi" sheetId="39" r:id="rId38"/>
    <sheet name="Lydenburg" sheetId="40" r:id="rId39"/>
    <sheet name="Bush District" sheetId="41" r:id="rId40"/>
    <sheet name="Maviljan" sheetId="42" r:id="rId41"/>
    <sheet name="Casteel" sheetId="43" r:id="rId42"/>
    <sheet name="Oakley" sheetId="44" r:id="rId43"/>
    <sheet name="Marite" sheetId="45" r:id="rId44"/>
    <sheet name="Thulamahashe" sheetId="46" r:id="rId45"/>
    <sheet name="Greenvalley" sheetId="47" r:id="rId46"/>
    <sheet name="Ximunghwe" sheetId="48" r:id="rId47"/>
    <sheet name="Hluvukani" sheetId="49" r:id="rId48"/>
  </sheets>
  <definedNames>
    <definedName name="_xlnm.Print_Area" localSheetId="30">Matsulu!$A$1:$E$59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26" l="1"/>
  <c r="E55" i="26" s="1"/>
  <c r="E56" i="26" s="1"/>
  <c r="E8" i="2"/>
  <c r="E9" i="2"/>
  <c r="E10" i="2"/>
  <c r="E11" i="2"/>
  <c r="E12" i="2"/>
  <c r="C25" i="2" l="1"/>
  <c r="C23" i="2"/>
  <c r="C13" i="2"/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8" i="1"/>
  <c r="E56" i="49"/>
  <c r="E55" i="49"/>
  <c r="E54" i="49"/>
  <c r="E53" i="49"/>
  <c r="E52" i="49"/>
  <c r="E51" i="49"/>
  <c r="E50" i="49"/>
  <c r="E49" i="49"/>
  <c r="E48" i="49"/>
  <c r="E47" i="49"/>
  <c r="E46" i="49"/>
  <c r="E45" i="49"/>
  <c r="E44" i="49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E23" i="49"/>
  <c r="E22" i="49"/>
  <c r="E21" i="49"/>
  <c r="E20" i="49"/>
  <c r="E19" i="49"/>
  <c r="E18" i="49"/>
  <c r="E17" i="49"/>
  <c r="E16" i="49"/>
  <c r="E15" i="49"/>
  <c r="E14" i="49"/>
  <c r="E13" i="49"/>
  <c r="E12" i="49"/>
  <c r="E11" i="49"/>
  <c r="E10" i="49"/>
  <c r="E9" i="49"/>
  <c r="E8" i="49"/>
  <c r="E7" i="49"/>
  <c r="E56" i="48"/>
  <c r="E55" i="48"/>
  <c r="E54" i="48"/>
  <c r="E53" i="48"/>
  <c r="E52" i="48"/>
  <c r="E51" i="48"/>
  <c r="E50" i="48"/>
  <c r="E49" i="48"/>
  <c r="E48" i="48"/>
  <c r="E47" i="48"/>
  <c r="E46" i="48"/>
  <c r="E45" i="48"/>
  <c r="E44" i="48"/>
  <c r="E43" i="48"/>
  <c r="E42" i="48"/>
  <c r="E41" i="48"/>
  <c r="E40" i="48"/>
  <c r="E39" i="48"/>
  <c r="E38" i="48"/>
  <c r="E37" i="48"/>
  <c r="E36" i="48"/>
  <c r="E35" i="48"/>
  <c r="E34" i="48"/>
  <c r="E33" i="48"/>
  <c r="E32" i="48"/>
  <c r="E31" i="48"/>
  <c r="E30" i="48"/>
  <c r="E29" i="48"/>
  <c r="E28" i="48"/>
  <c r="E27" i="48"/>
  <c r="E26" i="48"/>
  <c r="E25" i="48"/>
  <c r="E24" i="48"/>
  <c r="E23" i="48"/>
  <c r="E22" i="48"/>
  <c r="E21" i="48"/>
  <c r="E20" i="48"/>
  <c r="E19" i="48"/>
  <c r="E18" i="48"/>
  <c r="E17" i="48"/>
  <c r="E16" i="48"/>
  <c r="E15" i="48"/>
  <c r="E14" i="48"/>
  <c r="E13" i="48"/>
  <c r="E12" i="48"/>
  <c r="E11" i="48"/>
  <c r="E10" i="48"/>
  <c r="E9" i="48"/>
  <c r="E8" i="48"/>
  <c r="E7" i="48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6" i="46"/>
  <c r="E55" i="46"/>
  <c r="E54" i="46"/>
  <c r="E53" i="46"/>
  <c r="E52" i="46"/>
  <c r="E51" i="46"/>
  <c r="E50" i="46"/>
  <c r="E49" i="46"/>
  <c r="E48" i="46"/>
  <c r="E47" i="46"/>
  <c r="E46" i="46"/>
  <c r="E45" i="46"/>
  <c r="E44" i="46"/>
  <c r="E43" i="46"/>
  <c r="E42" i="46"/>
  <c r="E41" i="46"/>
  <c r="E40" i="46"/>
  <c r="E39" i="46"/>
  <c r="E38" i="46"/>
  <c r="E37" i="46"/>
  <c r="E36" i="46"/>
  <c r="E35" i="46"/>
  <c r="E34" i="46"/>
  <c r="E33" i="46"/>
  <c r="E32" i="46"/>
  <c r="E31" i="46"/>
  <c r="E30" i="46"/>
  <c r="E29" i="46"/>
  <c r="E28" i="46"/>
  <c r="E27" i="46"/>
  <c r="E26" i="46"/>
  <c r="E25" i="46"/>
  <c r="E24" i="46"/>
  <c r="E23" i="46"/>
  <c r="E22" i="46"/>
  <c r="E21" i="46"/>
  <c r="E20" i="46"/>
  <c r="E19" i="46"/>
  <c r="E18" i="46"/>
  <c r="E17" i="46"/>
  <c r="E16" i="46"/>
  <c r="E15" i="46"/>
  <c r="E14" i="46"/>
  <c r="E13" i="46"/>
  <c r="E12" i="46"/>
  <c r="E11" i="46"/>
  <c r="E10" i="46"/>
  <c r="E9" i="46"/>
  <c r="E8" i="46"/>
  <c r="E7" i="46"/>
  <c r="E56" i="45"/>
  <c r="E55" i="45"/>
  <c r="E54" i="45"/>
  <c r="E53" i="45"/>
  <c r="E52" i="45"/>
  <c r="E51" i="45"/>
  <c r="E50" i="45"/>
  <c r="E49" i="45"/>
  <c r="E48" i="45"/>
  <c r="E47" i="45"/>
  <c r="E46" i="45"/>
  <c r="E45" i="45"/>
  <c r="E44" i="45"/>
  <c r="E43" i="45"/>
  <c r="E42" i="45"/>
  <c r="E41" i="45"/>
  <c r="E40" i="45"/>
  <c r="E39" i="45"/>
  <c r="E38" i="45"/>
  <c r="E37" i="45"/>
  <c r="E36" i="45"/>
  <c r="E35" i="45"/>
  <c r="E34" i="45"/>
  <c r="E33" i="45"/>
  <c r="E32" i="45"/>
  <c r="E31" i="45"/>
  <c r="E30" i="45"/>
  <c r="E29" i="45"/>
  <c r="E28" i="45"/>
  <c r="E27" i="45"/>
  <c r="E26" i="45"/>
  <c r="E25" i="45"/>
  <c r="E24" i="45"/>
  <c r="E23" i="45"/>
  <c r="E22" i="45"/>
  <c r="E21" i="45"/>
  <c r="E20" i="45"/>
  <c r="E19" i="45"/>
  <c r="E18" i="45"/>
  <c r="E17" i="45"/>
  <c r="E16" i="45"/>
  <c r="E15" i="45"/>
  <c r="E14" i="45"/>
  <c r="E13" i="45"/>
  <c r="E12" i="45"/>
  <c r="E11" i="45"/>
  <c r="E10" i="45"/>
  <c r="E9" i="45"/>
  <c r="E8" i="45"/>
  <c r="E7" i="45"/>
  <c r="E56" i="44"/>
  <c r="E55" i="44"/>
  <c r="E54" i="44"/>
  <c r="E53" i="44"/>
  <c r="E52" i="44"/>
  <c r="E51" i="44"/>
  <c r="E50" i="44"/>
  <c r="E49" i="44"/>
  <c r="E48" i="44"/>
  <c r="E47" i="44"/>
  <c r="E46" i="44"/>
  <c r="E45" i="44"/>
  <c r="E44" i="44"/>
  <c r="E43" i="44"/>
  <c r="E42" i="44"/>
  <c r="E41" i="44"/>
  <c r="E40" i="44"/>
  <c r="E39" i="44"/>
  <c r="E38" i="44"/>
  <c r="E37" i="44"/>
  <c r="E36" i="44"/>
  <c r="E35" i="44"/>
  <c r="E34" i="44"/>
  <c r="E33" i="44"/>
  <c r="E32" i="44"/>
  <c r="E31" i="44"/>
  <c r="E30" i="44"/>
  <c r="E29" i="44"/>
  <c r="E28" i="44"/>
  <c r="E27" i="44"/>
  <c r="E26" i="44"/>
  <c r="E25" i="44"/>
  <c r="E24" i="44"/>
  <c r="E23" i="44"/>
  <c r="E22" i="44"/>
  <c r="E21" i="44"/>
  <c r="E20" i="44"/>
  <c r="E19" i="44"/>
  <c r="E18" i="44"/>
  <c r="E17" i="44"/>
  <c r="E16" i="44"/>
  <c r="E15" i="44"/>
  <c r="E14" i="44"/>
  <c r="E13" i="44"/>
  <c r="E12" i="44"/>
  <c r="E11" i="44"/>
  <c r="E10" i="44"/>
  <c r="E9" i="44"/>
  <c r="E8" i="44"/>
  <c r="E7" i="44"/>
  <c r="E56" i="43"/>
  <c r="E55" i="43"/>
  <c r="E54" i="43"/>
  <c r="E53" i="43"/>
  <c r="E52" i="43"/>
  <c r="E51" i="43"/>
  <c r="E50" i="43"/>
  <c r="E49" i="43"/>
  <c r="E48" i="43"/>
  <c r="E47" i="43"/>
  <c r="E46" i="43"/>
  <c r="E45" i="43"/>
  <c r="E44" i="43"/>
  <c r="E43" i="43"/>
  <c r="E42" i="43"/>
  <c r="E41" i="43"/>
  <c r="E40" i="43"/>
  <c r="E39" i="43"/>
  <c r="E38" i="43"/>
  <c r="E37" i="43"/>
  <c r="E36" i="43"/>
  <c r="E35" i="43"/>
  <c r="E34" i="43"/>
  <c r="E33" i="43"/>
  <c r="E32" i="43"/>
  <c r="E31" i="43"/>
  <c r="E30" i="43"/>
  <c r="E29" i="43"/>
  <c r="E28" i="43"/>
  <c r="E27" i="43"/>
  <c r="E26" i="43"/>
  <c r="E25" i="43"/>
  <c r="E24" i="43"/>
  <c r="E23" i="43"/>
  <c r="E22" i="43"/>
  <c r="E21" i="43"/>
  <c r="E20" i="43"/>
  <c r="E19" i="43"/>
  <c r="E18" i="43"/>
  <c r="E17" i="43"/>
  <c r="E16" i="43"/>
  <c r="E15" i="43"/>
  <c r="E14" i="43"/>
  <c r="E13" i="43"/>
  <c r="E12" i="43"/>
  <c r="E11" i="43"/>
  <c r="E10" i="43"/>
  <c r="E9" i="43"/>
  <c r="E8" i="43"/>
  <c r="E7" i="43"/>
  <c r="E56" i="42"/>
  <c r="E55" i="42"/>
  <c r="E54" i="42"/>
  <c r="E53" i="42"/>
  <c r="E52" i="42"/>
  <c r="E51" i="42"/>
  <c r="E50" i="42"/>
  <c r="E49" i="42"/>
  <c r="E48" i="42"/>
  <c r="E47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22" i="42"/>
  <c r="E21" i="42"/>
  <c r="E20" i="42"/>
  <c r="E19" i="42"/>
  <c r="E18" i="42"/>
  <c r="E17" i="42"/>
  <c r="E16" i="42"/>
  <c r="E15" i="42"/>
  <c r="E14" i="42"/>
  <c r="E13" i="42"/>
  <c r="E12" i="42"/>
  <c r="E11" i="42"/>
  <c r="E10" i="42"/>
  <c r="E9" i="42"/>
  <c r="E8" i="42"/>
  <c r="E7" i="42"/>
  <c r="E57" i="49" l="1"/>
  <c r="E58" i="49" s="1"/>
  <c r="E59" i="49" s="1"/>
  <c r="E57" i="48"/>
  <c r="E58" i="48" s="1"/>
  <c r="E59" i="48" s="1"/>
  <c r="E57" i="47"/>
  <c r="E57" i="46"/>
  <c r="E58" i="46" s="1"/>
  <c r="E59" i="46" s="1"/>
  <c r="E57" i="45"/>
  <c r="E58" i="45" s="1"/>
  <c r="E59" i="45" s="1"/>
  <c r="E57" i="44"/>
  <c r="E58" i="44" s="1"/>
  <c r="E59" i="44" s="1"/>
  <c r="E57" i="43"/>
  <c r="E58" i="43" s="1"/>
  <c r="E59" i="43" s="1"/>
  <c r="E57" i="42"/>
  <c r="E58" i="42" s="1"/>
  <c r="E59" i="42" s="1"/>
  <c r="E58" i="47"/>
  <c r="E59" i="47" s="1"/>
  <c r="E56" i="41" l="1"/>
  <c r="L57" i="1" s="1"/>
  <c r="E55" i="41"/>
  <c r="L56" i="1" s="1"/>
  <c r="E54" i="41"/>
  <c r="L55" i="1" s="1"/>
  <c r="E53" i="41"/>
  <c r="L54" i="1" s="1"/>
  <c r="E52" i="41"/>
  <c r="L53" i="1" s="1"/>
  <c r="E51" i="41"/>
  <c r="L52" i="1" s="1"/>
  <c r="E50" i="41"/>
  <c r="L51" i="1" s="1"/>
  <c r="E49" i="41"/>
  <c r="L50" i="1" s="1"/>
  <c r="E48" i="41"/>
  <c r="L49" i="1" s="1"/>
  <c r="E47" i="41"/>
  <c r="L48" i="1" s="1"/>
  <c r="E46" i="41"/>
  <c r="L47" i="1" s="1"/>
  <c r="E45" i="41"/>
  <c r="L46" i="1" s="1"/>
  <c r="E44" i="41"/>
  <c r="L45" i="1" s="1"/>
  <c r="E43" i="41"/>
  <c r="L44" i="1" s="1"/>
  <c r="E42" i="41"/>
  <c r="L43" i="1" s="1"/>
  <c r="E41" i="41"/>
  <c r="L42" i="1" s="1"/>
  <c r="E40" i="41"/>
  <c r="L41" i="1" s="1"/>
  <c r="E39" i="41"/>
  <c r="L40" i="1" s="1"/>
  <c r="E38" i="41"/>
  <c r="L39" i="1" s="1"/>
  <c r="E37" i="41"/>
  <c r="L38" i="1" s="1"/>
  <c r="E36" i="41"/>
  <c r="L37" i="1" s="1"/>
  <c r="E35" i="41"/>
  <c r="L36" i="1" s="1"/>
  <c r="E34" i="41"/>
  <c r="L35" i="1" s="1"/>
  <c r="E33" i="41"/>
  <c r="L34" i="1" s="1"/>
  <c r="E32" i="41"/>
  <c r="L33" i="1" s="1"/>
  <c r="E31" i="41"/>
  <c r="L32" i="1" s="1"/>
  <c r="E30" i="41"/>
  <c r="L31" i="1" s="1"/>
  <c r="E29" i="41"/>
  <c r="L30" i="1" s="1"/>
  <c r="E28" i="41"/>
  <c r="L29" i="1" s="1"/>
  <c r="E27" i="41"/>
  <c r="L28" i="1" s="1"/>
  <c r="E26" i="41"/>
  <c r="L27" i="1" s="1"/>
  <c r="E25" i="41"/>
  <c r="L26" i="1" s="1"/>
  <c r="E24" i="41"/>
  <c r="L25" i="1" s="1"/>
  <c r="E23" i="41"/>
  <c r="L24" i="1" s="1"/>
  <c r="E22" i="41"/>
  <c r="L23" i="1" s="1"/>
  <c r="E21" i="41"/>
  <c r="L22" i="1" s="1"/>
  <c r="E20" i="41"/>
  <c r="L21" i="1" s="1"/>
  <c r="E19" i="41"/>
  <c r="L20" i="1" s="1"/>
  <c r="E18" i="41"/>
  <c r="L19" i="1" s="1"/>
  <c r="E17" i="41"/>
  <c r="L18" i="1" s="1"/>
  <c r="E16" i="41"/>
  <c r="L17" i="1" s="1"/>
  <c r="E15" i="41"/>
  <c r="L16" i="1" s="1"/>
  <c r="E14" i="41"/>
  <c r="L15" i="1" s="1"/>
  <c r="E13" i="41"/>
  <c r="L14" i="1" s="1"/>
  <c r="E12" i="41"/>
  <c r="L13" i="1" s="1"/>
  <c r="E11" i="41"/>
  <c r="L12" i="1" s="1"/>
  <c r="E10" i="41"/>
  <c r="L11" i="1" s="1"/>
  <c r="E9" i="41"/>
  <c r="L10" i="1" s="1"/>
  <c r="E8" i="41"/>
  <c r="L9" i="1" s="1"/>
  <c r="E7" i="4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8" i="1"/>
  <c r="E56" i="40"/>
  <c r="E55" i="40"/>
  <c r="E54" i="40"/>
  <c r="E53" i="40"/>
  <c r="E52" i="40"/>
  <c r="E51" i="40"/>
  <c r="E50" i="40"/>
  <c r="E49" i="40"/>
  <c r="E48" i="40"/>
  <c r="E47" i="40"/>
  <c r="E46" i="40"/>
  <c r="E45" i="40"/>
  <c r="E44" i="40"/>
  <c r="E43" i="40"/>
  <c r="E42" i="40"/>
  <c r="E41" i="40"/>
  <c r="E40" i="40"/>
  <c r="E39" i="40"/>
  <c r="E38" i="40"/>
  <c r="E37" i="40"/>
  <c r="E36" i="40"/>
  <c r="E35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22" i="40"/>
  <c r="E21" i="40"/>
  <c r="E20" i="40"/>
  <c r="E19" i="40"/>
  <c r="E18" i="40"/>
  <c r="E17" i="40"/>
  <c r="E16" i="40"/>
  <c r="E15" i="40"/>
  <c r="E14" i="40"/>
  <c r="E13" i="40"/>
  <c r="E12" i="40"/>
  <c r="E11" i="40"/>
  <c r="E10" i="40"/>
  <c r="E9" i="40"/>
  <c r="E8" i="40"/>
  <c r="E7" i="40"/>
  <c r="E56" i="39"/>
  <c r="E55" i="39"/>
  <c r="E54" i="39"/>
  <c r="E53" i="39"/>
  <c r="E52" i="39"/>
  <c r="E51" i="39"/>
  <c r="E50" i="39"/>
  <c r="E49" i="39"/>
  <c r="E48" i="39"/>
  <c r="E47" i="39"/>
  <c r="E46" i="39"/>
  <c r="E45" i="39"/>
  <c r="E44" i="39"/>
  <c r="E43" i="39"/>
  <c r="E42" i="39"/>
  <c r="E41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22" i="39"/>
  <c r="E21" i="39"/>
  <c r="E20" i="39"/>
  <c r="E19" i="39"/>
  <c r="E18" i="39"/>
  <c r="E17" i="39"/>
  <c r="E16" i="39"/>
  <c r="E15" i="39"/>
  <c r="E14" i="39"/>
  <c r="E13" i="39"/>
  <c r="E12" i="39"/>
  <c r="E11" i="39"/>
  <c r="E10" i="39"/>
  <c r="E9" i="39"/>
  <c r="E8" i="39"/>
  <c r="E7" i="39"/>
  <c r="E56" i="38"/>
  <c r="E55" i="38"/>
  <c r="E54" i="38"/>
  <c r="E53" i="38"/>
  <c r="E52" i="38"/>
  <c r="E51" i="38"/>
  <c r="E50" i="38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22" i="37"/>
  <c r="E21" i="37"/>
  <c r="E20" i="37"/>
  <c r="E19" i="37"/>
  <c r="E18" i="37"/>
  <c r="E17" i="37"/>
  <c r="E16" i="37"/>
  <c r="E15" i="37"/>
  <c r="E14" i="37"/>
  <c r="E13" i="37"/>
  <c r="E12" i="37"/>
  <c r="E11" i="37"/>
  <c r="E10" i="37"/>
  <c r="E9" i="37"/>
  <c r="E8" i="37"/>
  <c r="E7" i="37"/>
  <c r="E56" i="36"/>
  <c r="E55" i="36"/>
  <c r="E54" i="36"/>
  <c r="E53" i="36"/>
  <c r="E52" i="36"/>
  <c r="E51" i="36"/>
  <c r="E50" i="36"/>
  <c r="E49" i="36"/>
  <c r="E48" i="36"/>
  <c r="E47" i="36"/>
  <c r="E46" i="36"/>
  <c r="E45" i="36"/>
  <c r="E44" i="36"/>
  <c r="E43" i="36"/>
  <c r="E42" i="36"/>
  <c r="E41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7" i="36"/>
  <c r="E56" i="35"/>
  <c r="E55" i="35"/>
  <c r="E54" i="35"/>
  <c r="E53" i="35"/>
  <c r="E52" i="35"/>
  <c r="E51" i="35"/>
  <c r="E50" i="35"/>
  <c r="E49" i="35"/>
  <c r="E48" i="35"/>
  <c r="E47" i="35"/>
  <c r="E46" i="35"/>
  <c r="E45" i="35"/>
  <c r="E44" i="35"/>
  <c r="E43" i="35"/>
  <c r="E42" i="35"/>
  <c r="E41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E23" i="35"/>
  <c r="E22" i="35"/>
  <c r="E21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E8" i="35"/>
  <c r="E7" i="35"/>
  <c r="E56" i="34"/>
  <c r="E55" i="34"/>
  <c r="E54" i="34"/>
  <c r="E53" i="34"/>
  <c r="E52" i="34"/>
  <c r="E51" i="34"/>
  <c r="E50" i="34"/>
  <c r="E49" i="34"/>
  <c r="E48" i="34"/>
  <c r="E47" i="34"/>
  <c r="E46" i="34"/>
  <c r="E45" i="34"/>
  <c r="E44" i="34"/>
  <c r="E43" i="34"/>
  <c r="E42" i="34"/>
  <c r="E41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E23" i="34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56" i="31"/>
  <c r="E55" i="31"/>
  <c r="E54" i="31"/>
  <c r="E53" i="31"/>
  <c r="E52" i="31"/>
  <c r="E51" i="31"/>
  <c r="E50" i="31"/>
  <c r="E49" i="31"/>
  <c r="E48" i="31"/>
  <c r="E47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11" i="31"/>
  <c r="E10" i="31"/>
  <c r="E9" i="31"/>
  <c r="E8" i="31"/>
  <c r="E7" i="31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E7" i="29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8" i="1"/>
  <c r="E56" i="28"/>
  <c r="E55" i="28"/>
  <c r="E54" i="28"/>
  <c r="E53" i="28"/>
  <c r="E52" i="28"/>
  <c r="E51" i="28"/>
  <c r="E50" i="28"/>
  <c r="E49" i="28"/>
  <c r="E48" i="28"/>
  <c r="E47" i="28"/>
  <c r="E46" i="28"/>
  <c r="E45" i="28"/>
  <c r="E44" i="28"/>
  <c r="E43" i="28"/>
  <c r="E42" i="28"/>
  <c r="E41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3" i="26"/>
  <c r="E52" i="26"/>
  <c r="E51" i="26"/>
  <c r="E50" i="26"/>
  <c r="E49" i="26"/>
  <c r="E48" i="26"/>
  <c r="E47" i="26"/>
  <c r="E46" i="26"/>
  <c r="E45" i="26"/>
  <c r="E44" i="26"/>
  <c r="E43" i="26"/>
  <c r="E42" i="26"/>
  <c r="E41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E5" i="26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5" i="25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5" i="19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5" i="17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56" i="14"/>
  <c r="E55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H42" i="1" l="1"/>
  <c r="H21" i="1"/>
  <c r="H45" i="1"/>
  <c r="H32" i="1"/>
  <c r="H10" i="1"/>
  <c r="H22" i="1"/>
  <c r="H46" i="1"/>
  <c r="H11" i="1"/>
  <c r="H35" i="1"/>
  <c r="H47" i="1"/>
  <c r="H12" i="1"/>
  <c r="H48" i="1"/>
  <c r="H37" i="1"/>
  <c r="H23" i="1"/>
  <c r="H13" i="1"/>
  <c r="H38" i="1"/>
  <c r="H15" i="1"/>
  <c r="H40" i="1"/>
  <c r="H17" i="1"/>
  <c r="H41" i="1"/>
  <c r="H30" i="1"/>
  <c r="H44" i="1"/>
  <c r="H19" i="1"/>
  <c r="H31" i="1"/>
  <c r="H43" i="1"/>
  <c r="H8" i="1"/>
  <c r="H27" i="1"/>
  <c r="H9" i="1"/>
  <c r="H28" i="1"/>
  <c r="H52" i="1"/>
  <c r="H16" i="1"/>
  <c r="H54" i="1"/>
  <c r="H34" i="1"/>
  <c r="H36" i="1"/>
  <c r="H51" i="1"/>
  <c r="H29" i="1"/>
  <c r="H53" i="1"/>
  <c r="J9" i="1"/>
  <c r="J21" i="1"/>
  <c r="J10" i="1"/>
  <c r="J11" i="1"/>
  <c r="E57" i="29"/>
  <c r="E58" i="29" s="1"/>
  <c r="E59" i="29" s="1"/>
  <c r="J23" i="1"/>
  <c r="E57" i="41"/>
  <c r="L8" i="1"/>
  <c r="L58" i="1" s="1"/>
  <c r="L59" i="1" s="1"/>
  <c r="L60" i="1" s="1"/>
  <c r="J20" i="1"/>
  <c r="J8" i="1"/>
  <c r="E57" i="40"/>
  <c r="E58" i="40" s="1"/>
  <c r="E59" i="40" s="1"/>
  <c r="J18" i="1"/>
  <c r="J30" i="1"/>
  <c r="J35" i="1"/>
  <c r="J29" i="1"/>
  <c r="J42" i="1"/>
  <c r="J54" i="1"/>
  <c r="J19" i="1"/>
  <c r="J41" i="1"/>
  <c r="J12" i="1"/>
  <c r="J13" i="1"/>
  <c r="J14" i="1"/>
  <c r="J15" i="1"/>
  <c r="J39" i="1"/>
  <c r="J51" i="1"/>
  <c r="J40" i="1"/>
  <c r="J53" i="1"/>
  <c r="E57" i="39"/>
  <c r="E58" i="39" s="1"/>
  <c r="E59" i="39" s="1"/>
  <c r="E57" i="38"/>
  <c r="E58" i="38" s="1"/>
  <c r="E59" i="38" s="1"/>
  <c r="E57" i="37"/>
  <c r="E58" i="37" s="1"/>
  <c r="E59" i="37" s="1"/>
  <c r="J56" i="1"/>
  <c r="J45" i="1"/>
  <c r="J22" i="1"/>
  <c r="J46" i="1"/>
  <c r="J48" i="1"/>
  <c r="J32" i="1"/>
  <c r="J31" i="1"/>
  <c r="J47" i="1"/>
  <c r="J37" i="1"/>
  <c r="J49" i="1"/>
  <c r="E57" i="36"/>
  <c r="E58" i="36" s="1"/>
  <c r="E59" i="36" s="1"/>
  <c r="J44" i="1"/>
  <c r="J33" i="1"/>
  <c r="J34" i="1"/>
  <c r="J57" i="1"/>
  <c r="J38" i="1"/>
  <c r="J25" i="1"/>
  <c r="E57" i="35"/>
  <c r="E58" i="35" s="1"/>
  <c r="E59" i="35" s="1"/>
  <c r="J16" i="1"/>
  <c r="E57" i="34"/>
  <c r="E58" i="34" s="1"/>
  <c r="E59" i="34" s="1"/>
  <c r="J17" i="1"/>
  <c r="J55" i="1"/>
  <c r="E57" i="33"/>
  <c r="E58" i="33" s="1"/>
  <c r="E59" i="33" s="1"/>
  <c r="E57" i="32"/>
  <c r="E58" i="32" s="1"/>
  <c r="E59" i="32" s="1"/>
  <c r="J52" i="1"/>
  <c r="J50" i="1"/>
  <c r="J27" i="1"/>
  <c r="J26" i="1"/>
  <c r="E57" i="31"/>
  <c r="E58" i="31" s="1"/>
  <c r="E59" i="31" s="1"/>
  <c r="J28" i="1"/>
  <c r="E57" i="30"/>
  <c r="E58" i="30" s="1"/>
  <c r="J36" i="1"/>
  <c r="J24" i="1"/>
  <c r="E57" i="28"/>
  <c r="E58" i="28" s="1"/>
  <c r="E59" i="28" s="1"/>
  <c r="J43" i="1"/>
  <c r="E56" i="27"/>
  <c r="E57" i="26"/>
  <c r="H33" i="1"/>
  <c r="E55" i="25"/>
  <c r="E56" i="25" s="1"/>
  <c r="E57" i="25" s="1"/>
  <c r="E55" i="24"/>
  <c r="E56" i="24" s="1"/>
  <c r="E57" i="24" s="1"/>
  <c r="E55" i="23"/>
  <c r="E56" i="23" s="1"/>
  <c r="E57" i="23" s="1"/>
  <c r="E55" i="22"/>
  <c r="H25" i="1"/>
  <c r="E57" i="21"/>
  <c r="H56" i="1"/>
  <c r="H20" i="1"/>
  <c r="E57" i="20"/>
  <c r="E58" i="20" s="1"/>
  <c r="E59" i="20" s="1"/>
  <c r="E55" i="19"/>
  <c r="E56" i="19" s="1"/>
  <c r="E57" i="19" s="1"/>
  <c r="H50" i="1"/>
  <c r="H39" i="1"/>
  <c r="E55" i="18"/>
  <c r="E56" i="18" s="1"/>
  <c r="E57" i="18" s="1"/>
  <c r="H57" i="1"/>
  <c r="E55" i="17"/>
  <c r="E56" i="17" s="1"/>
  <c r="E57" i="17" s="1"/>
  <c r="H55" i="1"/>
  <c r="H49" i="1"/>
  <c r="H26" i="1"/>
  <c r="H24" i="1"/>
  <c r="H18" i="1"/>
  <c r="E55" i="16"/>
  <c r="E56" i="16" s="1"/>
  <c r="E57" i="16" s="1"/>
  <c r="H14" i="1"/>
  <c r="E57" i="15"/>
  <c r="E58" i="15" s="1"/>
  <c r="E59" i="15" s="1"/>
  <c r="E58" i="41"/>
  <c r="E59" i="41" s="1"/>
  <c r="E57" i="27"/>
  <c r="E58" i="27" s="1"/>
  <c r="E56" i="22"/>
  <c r="E57" i="22" s="1"/>
  <c r="E58" i="21"/>
  <c r="E59" i="21" s="1"/>
  <c r="E57" i="14"/>
  <c r="E58" i="14" s="1"/>
  <c r="D9" i="1"/>
  <c r="D10" i="1"/>
  <c r="D11" i="1"/>
  <c r="D12" i="1"/>
  <c r="D13" i="1"/>
  <c r="D32" i="1"/>
  <c r="D44" i="1"/>
  <c r="D45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E9" i="1"/>
  <c r="E10" i="1"/>
  <c r="E11" i="1"/>
  <c r="E12" i="1"/>
  <c r="E13" i="1"/>
  <c r="E14" i="1"/>
  <c r="E15" i="1"/>
  <c r="E16" i="1"/>
  <c r="E17" i="1"/>
  <c r="E18" i="1"/>
  <c r="M18" i="1" s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8" i="1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56" i="4"/>
  <c r="E55" i="4"/>
  <c r="E54" i="4"/>
  <c r="E53" i="4"/>
  <c r="E52" i="4"/>
  <c r="E51" i="4"/>
  <c r="E50" i="4"/>
  <c r="E49" i="4"/>
  <c r="E48" i="4"/>
  <c r="E47" i="4"/>
  <c r="E46" i="4"/>
  <c r="F47" i="1" s="1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F23" i="1" s="1"/>
  <c r="E21" i="4"/>
  <c r="E20" i="4"/>
  <c r="E19" i="4"/>
  <c r="E18" i="4"/>
  <c r="E17" i="4"/>
  <c r="E16" i="4"/>
  <c r="E15" i="4"/>
  <c r="E14" i="4"/>
  <c r="E13" i="4"/>
  <c r="E12" i="4"/>
  <c r="E11" i="4"/>
  <c r="E10" i="4"/>
  <c r="F11" i="1" s="1"/>
  <c r="E9" i="4"/>
  <c r="E8" i="4"/>
  <c r="E7" i="4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13" i="2"/>
  <c r="D14" i="1" s="1"/>
  <c r="E14" i="2"/>
  <c r="D15" i="1" s="1"/>
  <c r="E15" i="2"/>
  <c r="D16" i="1" s="1"/>
  <c r="E16" i="2"/>
  <c r="D17" i="1" s="1"/>
  <c r="E17" i="2"/>
  <c r="D18" i="1" s="1"/>
  <c r="E18" i="2"/>
  <c r="D19" i="1" s="1"/>
  <c r="E19" i="2"/>
  <c r="D20" i="1" s="1"/>
  <c r="E20" i="2"/>
  <c r="D21" i="1" s="1"/>
  <c r="E21" i="2"/>
  <c r="D22" i="1" s="1"/>
  <c r="E22" i="2"/>
  <c r="D23" i="1" s="1"/>
  <c r="E23" i="2"/>
  <c r="D24" i="1" s="1"/>
  <c r="E24" i="2"/>
  <c r="D25" i="1" s="1"/>
  <c r="E25" i="2"/>
  <c r="D26" i="1" s="1"/>
  <c r="E26" i="2"/>
  <c r="D27" i="1" s="1"/>
  <c r="E27" i="2"/>
  <c r="D28" i="1" s="1"/>
  <c r="E28" i="2"/>
  <c r="D29" i="1" s="1"/>
  <c r="E29" i="2"/>
  <c r="D30" i="1" s="1"/>
  <c r="E30" i="2"/>
  <c r="D31" i="1" s="1"/>
  <c r="E31" i="2"/>
  <c r="E32" i="2"/>
  <c r="D33" i="1" s="1"/>
  <c r="E33" i="2"/>
  <c r="D34" i="1" s="1"/>
  <c r="E34" i="2"/>
  <c r="D35" i="1" s="1"/>
  <c r="E35" i="2"/>
  <c r="D36" i="1" s="1"/>
  <c r="E36" i="2"/>
  <c r="D37" i="1" s="1"/>
  <c r="E37" i="2"/>
  <c r="D38" i="1" s="1"/>
  <c r="E38" i="2"/>
  <c r="D39" i="1" s="1"/>
  <c r="E39" i="2"/>
  <c r="D40" i="1" s="1"/>
  <c r="E40" i="2"/>
  <c r="D41" i="1" s="1"/>
  <c r="E41" i="2"/>
  <c r="D42" i="1" s="1"/>
  <c r="E42" i="2"/>
  <c r="D43" i="1" s="1"/>
  <c r="E43" i="2"/>
  <c r="E44" i="2"/>
  <c r="E45" i="2"/>
  <c r="D46" i="1" s="1"/>
  <c r="E46" i="2"/>
  <c r="D47" i="1" s="1"/>
  <c r="E47" i="2"/>
  <c r="D48" i="1" s="1"/>
  <c r="E48" i="2"/>
  <c r="D49" i="1" s="1"/>
  <c r="E49" i="2"/>
  <c r="D50" i="1" s="1"/>
  <c r="E50" i="2"/>
  <c r="D51" i="1" s="1"/>
  <c r="E51" i="2"/>
  <c r="D52" i="1" s="1"/>
  <c r="E52" i="2"/>
  <c r="D53" i="1" s="1"/>
  <c r="E53" i="2"/>
  <c r="D54" i="1" s="1"/>
  <c r="E54" i="2"/>
  <c r="D55" i="1" s="1"/>
  <c r="E55" i="2"/>
  <c r="D56" i="1" s="1"/>
  <c r="E56" i="2"/>
  <c r="D57" i="1" s="1"/>
  <c r="M17" i="1" l="1"/>
  <c r="M40" i="1"/>
  <c r="M51" i="1"/>
  <c r="M39" i="1"/>
  <c r="M38" i="1"/>
  <c r="M34" i="1"/>
  <c r="M11" i="1"/>
  <c r="M16" i="1"/>
  <c r="M14" i="1"/>
  <c r="M28" i="1"/>
  <c r="M27" i="1"/>
  <c r="M26" i="1"/>
  <c r="M23" i="1"/>
  <c r="F34" i="1"/>
  <c r="F12" i="1"/>
  <c r="F31" i="1"/>
  <c r="N31" i="1" s="1"/>
  <c r="F42" i="1"/>
  <c r="F54" i="1"/>
  <c r="F9" i="1"/>
  <c r="N9" i="1" s="1"/>
  <c r="F21" i="1"/>
  <c r="F33" i="1"/>
  <c r="N33" i="1" s="1"/>
  <c r="F45" i="1"/>
  <c r="N45" i="1" s="1"/>
  <c r="F38" i="1"/>
  <c r="N38" i="1" s="1"/>
  <c r="F28" i="1"/>
  <c r="N28" i="1" s="1"/>
  <c r="F29" i="1"/>
  <c r="N29" i="1" s="1"/>
  <c r="F19" i="1"/>
  <c r="N19" i="1" s="1"/>
  <c r="F43" i="1"/>
  <c r="F37" i="1"/>
  <c r="N37" i="1" s="1"/>
  <c r="F26" i="1"/>
  <c r="N26" i="1" s="1"/>
  <c r="F27" i="1"/>
  <c r="N27" i="1" s="1"/>
  <c r="F40" i="1"/>
  <c r="N40" i="1" s="1"/>
  <c r="F18" i="1"/>
  <c r="N18" i="1" s="1"/>
  <c r="F41" i="1"/>
  <c r="N41" i="1" s="1"/>
  <c r="F53" i="1"/>
  <c r="N53" i="1" s="1"/>
  <c r="F44" i="1"/>
  <c r="N44" i="1" s="1"/>
  <c r="F13" i="1"/>
  <c r="N13" i="1" s="1"/>
  <c r="F10" i="1"/>
  <c r="N10" i="1" s="1"/>
  <c r="F22" i="1"/>
  <c r="N22" i="1" s="1"/>
  <c r="F46" i="1"/>
  <c r="F20" i="1"/>
  <c r="N20" i="1" s="1"/>
  <c r="M15" i="1"/>
  <c r="M50" i="1"/>
  <c r="M25" i="1"/>
  <c r="M13" i="1"/>
  <c r="N21" i="1"/>
  <c r="M49" i="1"/>
  <c r="M29" i="1"/>
  <c r="M36" i="1"/>
  <c r="M35" i="1"/>
  <c r="M52" i="1"/>
  <c r="M12" i="1"/>
  <c r="M48" i="1"/>
  <c r="M47" i="1"/>
  <c r="M53" i="1"/>
  <c r="M41" i="1"/>
  <c r="N34" i="1"/>
  <c r="N12" i="1"/>
  <c r="N11" i="1"/>
  <c r="F16" i="1"/>
  <c r="F17" i="1"/>
  <c r="F15" i="1"/>
  <c r="M57" i="1"/>
  <c r="M45" i="1"/>
  <c r="M33" i="1"/>
  <c r="M21" i="1"/>
  <c r="M9" i="1"/>
  <c r="F30" i="1"/>
  <c r="M56" i="1"/>
  <c r="M44" i="1"/>
  <c r="M32" i="1"/>
  <c r="M20" i="1"/>
  <c r="N23" i="1"/>
  <c r="M37" i="1"/>
  <c r="F48" i="1"/>
  <c r="M24" i="1"/>
  <c r="M46" i="1"/>
  <c r="M22" i="1"/>
  <c r="M10" i="1"/>
  <c r="N54" i="1"/>
  <c r="N42" i="1"/>
  <c r="F35" i="1"/>
  <c r="M55" i="1"/>
  <c r="M43" i="1"/>
  <c r="M31" i="1"/>
  <c r="M19" i="1"/>
  <c r="F32" i="1"/>
  <c r="N32" i="1" s="1"/>
  <c r="F52" i="1"/>
  <c r="F14" i="1"/>
  <c r="N14" i="1" s="1"/>
  <c r="F50" i="1"/>
  <c r="M54" i="1"/>
  <c r="M42" i="1"/>
  <c r="M30" i="1"/>
  <c r="N43" i="1"/>
  <c r="N46" i="1"/>
  <c r="N47" i="1"/>
  <c r="J58" i="1"/>
  <c r="J59" i="1" s="1"/>
  <c r="J60" i="1" s="1"/>
  <c r="E59" i="30"/>
  <c r="H58" i="1"/>
  <c r="H59" i="1" s="1"/>
  <c r="H60" i="1" s="1"/>
  <c r="E59" i="14"/>
  <c r="E55" i="12"/>
  <c r="E56" i="12" s="1"/>
  <c r="E57" i="12" s="1"/>
  <c r="F39" i="1"/>
  <c r="E57" i="11"/>
  <c r="E58" i="11" s="1"/>
  <c r="E59" i="11" s="1"/>
  <c r="F57" i="1"/>
  <c r="E57" i="10"/>
  <c r="E58" i="10" s="1"/>
  <c r="E59" i="10" s="1"/>
  <c r="F51" i="1"/>
  <c r="F49" i="1"/>
  <c r="F36" i="1"/>
  <c r="F25" i="1"/>
  <c r="F24" i="1"/>
  <c r="E57" i="9"/>
  <c r="E58" i="9" s="1"/>
  <c r="E59" i="9" s="1"/>
  <c r="F8" i="1"/>
  <c r="F56" i="1"/>
  <c r="E57" i="8"/>
  <c r="E58" i="8" s="1"/>
  <c r="E59" i="8" s="1"/>
  <c r="F55" i="1"/>
  <c r="E57" i="7"/>
  <c r="E58" i="7" s="1"/>
  <c r="E59" i="7" s="1"/>
  <c r="E57" i="6"/>
  <c r="E58" i="6" s="1"/>
  <c r="E59" i="6" s="1"/>
  <c r="E55" i="5"/>
  <c r="E56" i="5" s="1"/>
  <c r="E57" i="5" s="1"/>
  <c r="E57" i="3"/>
  <c r="E58" i="3" s="1"/>
  <c r="E59" i="3" s="1"/>
  <c r="E57" i="4"/>
  <c r="E58" i="4"/>
  <c r="E59" i="4" s="1"/>
  <c r="N24" i="1" l="1"/>
  <c r="N36" i="1"/>
  <c r="N51" i="1"/>
  <c r="N35" i="1"/>
  <c r="N48" i="1"/>
  <c r="N57" i="1"/>
  <c r="N55" i="1"/>
  <c r="N16" i="1"/>
  <c r="N39" i="1"/>
  <c r="N50" i="1"/>
  <c r="N15" i="1"/>
  <c r="N56" i="1"/>
  <c r="N30" i="1"/>
  <c r="N17" i="1"/>
  <c r="N49" i="1"/>
  <c r="N52" i="1"/>
  <c r="N25" i="1"/>
  <c r="F58" i="1"/>
  <c r="F59" i="1" s="1"/>
  <c r="F60" i="1" s="1"/>
  <c r="C8" i="1"/>
  <c r="M8" i="1" s="1"/>
  <c r="E7" i="2"/>
  <c r="E57" i="2" s="1"/>
  <c r="E58" i="2" s="1"/>
  <c r="E59" i="2" s="1"/>
  <c r="D8" i="1" l="1"/>
  <c r="D58" i="1" s="1"/>
  <c r="N8" i="1" l="1"/>
  <c r="N58" i="1" s="1"/>
  <c r="N59" i="1" s="1"/>
  <c r="N60" i="1" s="1"/>
  <c r="D59" i="1"/>
  <c r="D60" i="1" s="1"/>
</calcChain>
</file>

<file path=xl/sharedStrings.xml><?xml version="1.0" encoding="utf-8"?>
<sst xmlns="http://schemas.openxmlformats.org/spreadsheetml/2006/main" count="3708" uniqueCount="173">
  <si>
    <t>MPUMALANGA OFFICE FURNITURE COST ESTIMATES</t>
  </si>
  <si>
    <t>Project Title:</t>
  </si>
  <si>
    <t>SUPPLY, DELIVERY AND INSTALLATION OF OFFICE FURNITURE FOR SASSA MPUMALANGA</t>
  </si>
  <si>
    <t>Location/ Office Name</t>
  </si>
  <si>
    <t>SASSA MPUMALANGA REGION</t>
  </si>
  <si>
    <t>Bid  no:</t>
  </si>
  <si>
    <t>SHORT DESCRIPTION</t>
  </si>
  <si>
    <t>SPECIFIC DIMENSIONS</t>
  </si>
  <si>
    <t>Cluster Cubicles</t>
  </si>
  <si>
    <t>2-way cluster cubicles</t>
  </si>
  <si>
    <t>3-way cluster cublicles</t>
  </si>
  <si>
    <t>4-way cluster cubicles</t>
  </si>
  <si>
    <t>5-way cluster cublicles</t>
  </si>
  <si>
    <t>6-way cluster cublicles</t>
  </si>
  <si>
    <t>7-way cluster cublicles</t>
  </si>
  <si>
    <t>OFFICE DESK 1800 X 1200 With Extension Top, Storage And Modesty Panels and Desk Based Screens</t>
  </si>
  <si>
    <t>Left Hand</t>
  </si>
  <si>
    <t>OFFICE DESK 1800 X 1200 With Extension Top, Storage And Modesty Panel and Desk Based Screens</t>
  </si>
  <si>
    <t>Right Hand</t>
  </si>
  <si>
    <t>OFFICE DESK rectangular with Storage And Modesty Panel</t>
  </si>
  <si>
    <t>1800 x 850</t>
  </si>
  <si>
    <t>1600 x 800</t>
  </si>
  <si>
    <t>EXECUTIVE OFFICE DESK Extension Top, Storage And Modesty Panel and Desk Based Screen</t>
  </si>
  <si>
    <t xml:space="preserve">EXECUTIVE OFFICE DESK Extension Top, Storage And Modesty Panel and Desk Based Screens </t>
  </si>
  <si>
    <t>Meeting Table – 1200MM Round Table</t>
  </si>
  <si>
    <t>3 DRAWER – WITH TOP</t>
  </si>
  <si>
    <t>5-DRAWER – WITH TOP</t>
  </si>
  <si>
    <t>Systems Cupboard</t>
  </si>
  <si>
    <t>Operator’s Chair High Back Chair</t>
  </si>
  <si>
    <t>Visitors Chair</t>
  </si>
  <si>
    <t>Highback Chair - Leather</t>
  </si>
  <si>
    <t>Visitors Chair – Leather</t>
  </si>
  <si>
    <t>Printer Tables</t>
  </si>
  <si>
    <t>Wall Unit</t>
  </si>
  <si>
    <t>Pigeon Hole - 30 hole divisions</t>
  </si>
  <si>
    <t>Canteen Table - Round</t>
  </si>
  <si>
    <t>Canteen Chair</t>
  </si>
  <si>
    <t>Boardroom Table Small</t>
  </si>
  <si>
    <t>Boardroom Table Big</t>
  </si>
  <si>
    <t>Boardroom Server Cabinet</t>
  </si>
  <si>
    <t>1800 x 650 x 900</t>
  </si>
  <si>
    <t>Reception Counter Desk</t>
  </si>
  <si>
    <t>3000 x 2000</t>
  </si>
  <si>
    <t>Two Seater Couch</t>
  </si>
  <si>
    <t>One Seater Couch</t>
  </si>
  <si>
    <t>Magazine Rack</t>
  </si>
  <si>
    <t>High Denisty Filing</t>
  </si>
  <si>
    <t>3 Bay Unit 2340x2050x1100</t>
  </si>
  <si>
    <t>4 Bay Unit 2340x2450x1100</t>
  </si>
  <si>
    <t>5 Bay Unit 2340x2875x1100</t>
  </si>
  <si>
    <t>6 Bay Unit 2340x3300x1100</t>
  </si>
  <si>
    <t>7 Bay Unit 2340x3700x1100</t>
  </si>
  <si>
    <t>8 Bay Unit 2340x4100x1100</t>
  </si>
  <si>
    <t>9 Bay Unit 2340x4500x1100</t>
  </si>
  <si>
    <t>10 Bay Unit 2340x4925x1100</t>
  </si>
  <si>
    <t>Step Stool with Retractable Brake Wheel</t>
  </si>
  <si>
    <t>Waste Paper Bin</t>
  </si>
  <si>
    <t>Two-Tier Letter Tray</t>
  </si>
  <si>
    <t>Stand Retractable Queuing System</t>
  </si>
  <si>
    <t>Hat And Coat Stand</t>
  </si>
  <si>
    <t>Training Desk</t>
  </si>
  <si>
    <t>1000 x 750</t>
  </si>
  <si>
    <t>Coffee Table</t>
  </si>
  <si>
    <t>Folding Table</t>
  </si>
  <si>
    <t>Folding Table Chair</t>
  </si>
  <si>
    <t>Silver Line Bench</t>
  </si>
  <si>
    <t>3 Seater (1750 x 670D x 785H mm)</t>
  </si>
  <si>
    <t>REGIONAL OFFICE</t>
  </si>
  <si>
    <t>GERT SIBANDE</t>
  </si>
  <si>
    <t>NKANGALA</t>
  </si>
  <si>
    <t>EHLANZENI</t>
  </si>
  <si>
    <t>BUSHBUCKRIDGE</t>
  </si>
  <si>
    <t>TOTAL AMOUNT</t>
  </si>
  <si>
    <t>QTY</t>
  </si>
  <si>
    <t>AMOUNT</t>
  </si>
  <si>
    <t>MPUMALANGA</t>
  </si>
  <si>
    <t>C1</t>
  </si>
  <si>
    <t>PRICE PER UNIT</t>
  </si>
  <si>
    <t>3600-4200 x 1200 (12-14 seater)</t>
  </si>
  <si>
    <t>8000 x 2386 (24 seater)</t>
  </si>
  <si>
    <t>1100 x 600 x 450</t>
  </si>
  <si>
    <t xml:space="preserve">GERT SIBANDE </t>
  </si>
  <si>
    <t>MSUKALIGWA</t>
  </si>
  <si>
    <t>EVANDER</t>
  </si>
  <si>
    <t>C2</t>
  </si>
  <si>
    <t>C3</t>
  </si>
  <si>
    <t>C4</t>
  </si>
  <si>
    <t>BETHAL</t>
  </si>
  <si>
    <t>BALFOUR</t>
  </si>
  <si>
    <t>SEME</t>
  </si>
  <si>
    <t>MKHONDO</t>
  </si>
  <si>
    <t>ELUKWATINI</t>
  </si>
  <si>
    <t>NKANGALA DISTRICT OFFICE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</si>
  <si>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</si>
  <si>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</si>
  <si>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</si>
  <si>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</si>
  <si>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</si>
  <si>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</si>
  <si>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</si>
  <si>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</si>
  <si>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</si>
  <si>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</si>
  <si>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</si>
  <si>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</si>
  <si>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</si>
  <si>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</si>
  <si>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</si>
  <si>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</si>
  <si>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</si>
  <si>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</si>
  <si>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</si>
  <si>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</si>
  <si>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</si>
  <si>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</si>
  <si>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</si>
  <si>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</si>
  <si>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</si>
  <si>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</si>
  <si>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</si>
  <si>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</si>
  <si>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</si>
  <si>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</si>
  <si>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</si>
  <si>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</si>
  <si>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MBANGWANE</t>
  </si>
  <si>
    <t>C37</t>
  </si>
  <si>
    <t>C38</t>
  </si>
  <si>
    <t>LYDENBURG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</si>
  <si>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</si>
  <si>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</si>
  <si>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</si>
  <si>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</si>
  <si>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</si>
  <si>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</si>
  <si>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</si>
  <si>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</si>
  <si>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</si>
  <si>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LEKWA</t>
  </si>
  <si>
    <t>MAYFLOWER</t>
  </si>
  <si>
    <t>DELMAS</t>
  </si>
  <si>
    <t>EMALAHLENI</t>
  </si>
  <si>
    <t>EMAKHAZENI</t>
  </si>
  <si>
    <t>MARAPYANE</t>
  </si>
  <si>
    <t>MHLUZI</t>
  </si>
  <si>
    <t>KWAMHLANGA</t>
  </si>
  <si>
    <t>TWEEFONTEIN</t>
  </si>
  <si>
    <t>MMAMETLHAKE</t>
  </si>
  <si>
    <t>MBIBANE</t>
  </si>
  <si>
    <t>MKOBOLA</t>
  </si>
  <si>
    <t>VERENA</t>
  </si>
  <si>
    <t>SIYABUSWA</t>
  </si>
  <si>
    <t>STEVE TSHWETE</t>
  </si>
  <si>
    <t>EHLANZENI DISTRICT</t>
  </si>
  <si>
    <t>MBOMBELA</t>
  </si>
  <si>
    <t>KABOKWENI</t>
  </si>
  <si>
    <t>UMJINDI</t>
  </si>
  <si>
    <t>MATSULU</t>
  </si>
  <si>
    <t>DAANTJIE</t>
  </si>
  <si>
    <t>PHOLA</t>
  </si>
  <si>
    <t>KAMAJIKA</t>
  </si>
  <si>
    <t>TONGA</t>
  </si>
  <si>
    <t>SCHOEMANSDAL</t>
  </si>
  <si>
    <t>MGOBODZI</t>
  </si>
  <si>
    <t>BUSHBUCKRIDGE DISTRICT OFFICE</t>
  </si>
  <si>
    <t>MAVILJAN</t>
  </si>
  <si>
    <t>CASTEEL</t>
  </si>
  <si>
    <t>OAKLEY</t>
  </si>
  <si>
    <t>MARITE</t>
  </si>
  <si>
    <t>THULAMAHASHE</t>
  </si>
  <si>
    <t>GREENVALLEY</t>
  </si>
  <si>
    <t>XIMUNGHWE</t>
  </si>
  <si>
    <t>HLUVUKANI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</si>
</sst>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-436]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FF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16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/>
    <xf numFmtId="164" fontId="3" fillId="0" borderId="1" xfId="0" applyNumberFormat="1" applyFont="1" applyBorder="1" applyProtection="1">
      <protection locked="0"/>
    </xf>
    <xf numFmtId="16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4" fillId="0" borderId="1" xfId="0" applyNumberFormat="1" applyFont="1" applyBorder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5" xfId="0" applyFont="1" applyBorder="1"/>
    <xf numFmtId="3" fontId="3" fillId="0" borderId="5" xfId="0" applyNumberFormat="1" applyFont="1" applyBorder="1"/>
    <xf numFmtId="0" fontId="3" fillId="0" borderId="1" xfId="0" applyFont="1" applyBorder="1" applyAlignment="1">
      <alignment vertical="center"/>
    </xf>
    <xf numFmtId="4" fontId="3" fillId="0" borderId="5" xfId="0" applyNumberFormat="1" applyFont="1" applyBorder="1"/>
    <xf numFmtId="0" fontId="5" fillId="0" borderId="5" xfId="0" applyFont="1" applyBorder="1"/>
    <xf numFmtId="0" fontId="3" fillId="0" borderId="6" xfId="0" applyFont="1" applyBorder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9" fillId="0" borderId="1" xfId="0" applyFont="1" applyBorder="1"/>
    <xf numFmtId="0" fontId="8" fillId="0" borderId="5" xfId="0" applyFont="1" applyBorder="1"/>
    <xf numFmtId="164" fontId="8" fillId="0" borderId="1" xfId="0" applyNumberFormat="1" applyFont="1" applyBorder="1" applyProtection="1">
      <protection locked="0"/>
    </xf>
    <xf numFmtId="164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164" fontId="8" fillId="0" borderId="1" xfId="0" applyNumberFormat="1" applyFont="1" applyBorder="1" applyAlignment="1" applyProtection="1">
      <alignment vertical="top"/>
      <protection locked="0"/>
    </xf>
    <xf numFmtId="164" fontId="8" fillId="0" borderId="1" xfId="0" applyNumberFormat="1" applyFont="1" applyBorder="1" applyAlignment="1">
      <alignment vertical="top"/>
    </xf>
    <xf numFmtId="3" fontId="8" fillId="0" borderId="5" xfId="0" applyNumberFormat="1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5" xfId="0" applyFont="1" applyBorder="1"/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6" xfId="0" applyFont="1" applyBorder="1"/>
    <xf numFmtId="164" fontId="9" fillId="0" borderId="1" xfId="0" applyNumberFormat="1" applyFont="1" applyBorder="1"/>
    <xf numFmtId="0" fontId="2" fillId="0" borderId="0" xfId="0" applyFont="1"/>
    <xf numFmtId="0" fontId="4" fillId="6" borderId="1" xfId="0" applyFont="1" applyFill="1" applyBorder="1"/>
    <xf numFmtId="0" fontId="4" fillId="8" borderId="1" xfId="0" applyFont="1" applyFill="1" applyBorder="1"/>
    <xf numFmtId="0" fontId="11" fillId="0" borderId="1" xfId="0" applyFont="1" applyBorder="1"/>
    <xf numFmtId="0" fontId="9" fillId="0" borderId="0" xfId="0" applyFont="1" applyAlignment="1">
      <alignment horizontal="right"/>
    </xf>
    <xf numFmtId="0" fontId="4" fillId="8" borderId="1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/>
    <xf numFmtId="0" fontId="4" fillId="0" borderId="1" xfId="0" applyFont="1" applyBorder="1"/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9" borderId="1" xfId="0" applyFont="1" applyFill="1" applyBorder="1"/>
    <xf numFmtId="4" fontId="8" fillId="0" borderId="5" xfId="0" applyNumberFormat="1" applyFont="1" applyBorder="1"/>
    <xf numFmtId="0" fontId="8" fillId="0" borderId="1" xfId="0" applyFont="1" applyBorder="1" applyAlignment="1"/>
    <xf numFmtId="0" fontId="9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7" xfId="0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3" fontId="8" fillId="0" borderId="5" xfId="0" applyNumberFormat="1" applyFont="1" applyBorder="1" applyAlignment="1">
      <alignment vertical="top"/>
    </xf>
    <xf numFmtId="0" fontId="9" fillId="0" borderId="1" xfId="0" applyFont="1" applyBorder="1" applyAlignment="1" applyProtection="1">
      <alignment vertical="top"/>
      <protection locked="0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164" fontId="8" fillId="0" borderId="1" xfId="0" applyNumberFormat="1" applyFont="1" applyBorder="1" applyAlignment="1" applyProtection="1">
      <alignment horizontal="left" vertical="top"/>
      <protection locked="0"/>
    </xf>
    <xf numFmtId="164" fontId="8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64" fontId="9" fillId="0" borderId="1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protection locked="0"/>
    </xf>
    <xf numFmtId="164" fontId="8" fillId="0" borderId="1" xfId="0" applyNumberFormat="1" applyFont="1" applyBorder="1" applyAlignment="1"/>
    <xf numFmtId="0" fontId="7" fillId="0" borderId="1" xfId="0" applyFont="1" applyBorder="1" applyAlignment="1"/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/>
    <xf numFmtId="164" fontId="9" fillId="0" borderId="1" xfId="0" applyNumberFormat="1" applyFont="1" applyBorder="1" applyAlignment="1"/>
    <xf numFmtId="0" fontId="8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EEE2C-4FC4-4EC3-85D9-9B11995C5D35}">
  <dimension ref="A1:N60"/>
  <sheetViews>
    <sheetView topLeftCell="B8" workbookViewId="0">
      <selection activeCell="H8" sqref="H8"/>
    </sheetView>
  </sheetViews>
  <sheetFormatPr defaultRowHeight="14.5" x14ac:dyDescent="0.35"/>
  <cols>
    <col min="1" max="1" width="20.6328125" customWidth="1"/>
    <col min="2" max="2" width="34.90625" bestFit="1" customWidth="1"/>
    <col min="4" max="4" width="11.08984375" bestFit="1" customWidth="1"/>
    <col min="6" max="6" width="12.6328125" bestFit="1" customWidth="1"/>
    <col min="8" max="8" width="12.6328125" bestFit="1" customWidth="1"/>
    <col min="10" max="10" width="12.6328125" bestFit="1" customWidth="1"/>
    <col min="12" max="12" width="12.6328125" bestFit="1" customWidth="1"/>
    <col min="14" max="14" width="13.6328125" customWidth="1"/>
  </cols>
  <sheetData>
    <row r="1" spans="1:14" ht="16" x14ac:dyDescent="0.4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8"/>
      <c r="N1" s="8"/>
    </row>
    <row r="2" spans="1:14" ht="16" x14ac:dyDescent="0.4">
      <c r="A2" s="24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6" x14ac:dyDescent="0.4">
      <c r="A3" s="1" t="s">
        <v>1</v>
      </c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8"/>
      <c r="N3" s="8"/>
    </row>
    <row r="4" spans="1:14" ht="31" x14ac:dyDescent="0.4">
      <c r="A4" s="1" t="s">
        <v>3</v>
      </c>
      <c r="B4" s="2" t="s">
        <v>4</v>
      </c>
      <c r="C4" s="3"/>
      <c r="D4" s="11"/>
      <c r="E4" s="11"/>
      <c r="F4" s="11"/>
      <c r="G4" s="4" t="s">
        <v>5</v>
      </c>
      <c r="H4" s="61"/>
      <c r="I4" s="61"/>
      <c r="J4" s="61"/>
      <c r="K4" s="61"/>
      <c r="L4" s="62"/>
      <c r="M4" s="8"/>
      <c r="N4" s="8"/>
    </row>
    <row r="5" spans="1:14" ht="16" x14ac:dyDescent="0.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6" x14ac:dyDescent="0.4">
      <c r="A6" s="12" t="s">
        <v>6</v>
      </c>
      <c r="B6" s="12" t="s">
        <v>7</v>
      </c>
      <c r="C6" s="64" t="s">
        <v>67</v>
      </c>
      <c r="D6" s="65"/>
      <c r="E6" s="66" t="s">
        <v>68</v>
      </c>
      <c r="F6" s="66"/>
      <c r="G6" s="67" t="s">
        <v>69</v>
      </c>
      <c r="H6" s="67"/>
      <c r="I6" s="68" t="s">
        <v>70</v>
      </c>
      <c r="J6" s="68"/>
      <c r="K6" s="69" t="s">
        <v>71</v>
      </c>
      <c r="L6" s="69"/>
      <c r="M6" s="60" t="s">
        <v>72</v>
      </c>
      <c r="N6" s="60"/>
    </row>
    <row r="7" spans="1:14" ht="16" x14ac:dyDescent="0.4">
      <c r="A7" s="8"/>
      <c r="B7" s="8"/>
      <c r="C7" s="12" t="s">
        <v>73</v>
      </c>
      <c r="D7" s="12" t="s">
        <v>74</v>
      </c>
      <c r="E7" s="12" t="s">
        <v>73</v>
      </c>
      <c r="F7" s="12" t="s">
        <v>74</v>
      </c>
      <c r="G7" s="56" t="s">
        <v>73</v>
      </c>
      <c r="H7" s="56" t="s">
        <v>74</v>
      </c>
      <c r="I7" s="12" t="s">
        <v>73</v>
      </c>
      <c r="J7" s="12" t="s">
        <v>74</v>
      </c>
      <c r="K7" s="12" t="s">
        <v>73</v>
      </c>
      <c r="L7" s="12" t="s">
        <v>74</v>
      </c>
      <c r="M7" s="12" t="s">
        <v>73</v>
      </c>
      <c r="N7" s="57" t="s">
        <v>72</v>
      </c>
    </row>
    <row r="8" spans="1:14" ht="16" x14ac:dyDescent="0.4">
      <c r="A8" s="11" t="s">
        <v>8</v>
      </c>
      <c r="B8" s="11" t="s">
        <v>9</v>
      </c>
      <c r="C8" s="11">
        <f>'Regional Office'!C7</f>
        <v>0</v>
      </c>
      <c r="D8" s="14">
        <f>'Regional Office'!E7</f>
        <v>0</v>
      </c>
      <c r="E8" s="11">
        <f>'Gert Sibande District '!C7+Msukaligwa!C7+Evander!C5+Bethal!C7+Balfour!C7+Seme!C7+Mkhondo!C7+Elukwatini!C7+Lekwa!C7+Mayflower!C5</f>
        <v>13</v>
      </c>
      <c r="F8" s="11">
        <f>'Gert Sibande District '!E7+Msukaligwa!E7+Evander!E5+Bethal!E7+Balfour!E7+Seme!E7+Mkhondo!E7+Elukwatini!E7+Lekwa!E7+Mayflower!E5</f>
        <v>0</v>
      </c>
      <c r="G8" s="11">
        <f>'Nkangala Distric Office'!C7+Delmas!C7+Emalahleni!C5+Emakhazeni!C5+Marapyane!C5+Mhluzi!C5+Kwamhlanga!C7+Tweefontein!C7+Mmametlhake!C5+Mbibane!C5+Mkobola!C5+Verena!C5+Siyabuswa!C5+'Steve Tshwete'!C6</f>
        <v>2</v>
      </c>
      <c r="H8" s="11">
        <f>'Nkangala Distric Office'!E7+Delmas!E7+Emalahleni!E5+Emakhazeni!E5+Marapyane!E5+Mhluzi!E5+Kwamhlanga!E7+Tweefontein!E7+Mmametlhake!E5+Mbibane!E5+Mkobola!E5+Verena!E5+Siyabuswa!E5+'Steve Tshwete'!E6</f>
        <v>0</v>
      </c>
      <c r="I8" s="11">
        <f>'Ehlanzeni District Office'!C7+Mbombela!C7+Kabokweni!C7+Umjindi!C7+Matsulu!C7+Daantjie!C7+Phola!C7+KaMajika!C7+Tonga!C7+Schoemansdal!C7+Mbangwane!C7+Mgobodzi!C7+Lydenburg!C7</f>
        <v>1</v>
      </c>
      <c r="J8" s="11">
        <f>'Ehlanzeni District Office'!E7+Mbombela!E7+Kabokweni!E7+Umjindi!E7+Matsulu!E7+Daantjie!E7+Phola!E7+KaMajika!E7+Tonga!E7+Schoemansdal!E7+Mbangwane!E7+Mgobodzi!E7+Lydenburg!E7</f>
        <v>0</v>
      </c>
      <c r="K8" s="8">
        <f>'Bush District'!C7+Maviljan!C7+Casteel!C7+Oakley!C7+Marite!C7+Thulamahashe!C7+Greenvalley!C7+Ximunghwe!C7+Hluvukani!C7</f>
        <v>3</v>
      </c>
      <c r="L8" s="11">
        <f>'Bush District'!E7+Maviljan!E7+Casteel!E7+Oakley!E7+Marite!E7+Thulamahashe!E7+Greenvalley!E7+Ximunghwe!E7+Hluvukani!E7</f>
        <v>0</v>
      </c>
      <c r="M8" s="11">
        <f>C8+E8+G8+I8+K8</f>
        <v>19</v>
      </c>
      <c r="N8" s="14">
        <f>D8+F8+H8+J8+L8</f>
        <v>0</v>
      </c>
    </row>
    <row r="9" spans="1:14" ht="16" x14ac:dyDescent="0.4">
      <c r="A9" s="11"/>
      <c r="B9" s="11" t="s">
        <v>10</v>
      </c>
      <c r="C9" s="11">
        <f>'Regional Office'!C8</f>
        <v>0</v>
      </c>
      <c r="D9" s="14">
        <f>'Regional Office'!E8</f>
        <v>0</v>
      </c>
      <c r="E9" s="11">
        <f>'Gert Sibande District '!C8+Msukaligwa!C8+Evander!C6+Bethal!C8+Balfour!C8+Seme!C8+Mkhondo!C8+Elukwatini!C8+Lekwa!C8+Mayflower!C6</f>
        <v>3</v>
      </c>
      <c r="F9" s="11">
        <f>'Gert Sibande District '!E8+Msukaligwa!E8+Evander!E6+Bethal!E8+Balfour!E8+Seme!E8+Mkhondo!E8+Elukwatini!E8+Lekwa!E8+Mayflower!E6</f>
        <v>0</v>
      </c>
      <c r="G9" s="11">
        <f>'Nkangala Distric Office'!C8+Delmas!C8+Emalahleni!C6+Emakhazeni!C6+Marapyane!C6+Mhluzi!C6+Kwamhlanga!C8+Tweefontein!C8+Mmametlhake!C6+Mbibane!C6+Mkobola!C6+Verena!C6+Siyabuswa!C6+'Steve Tshwete'!C7</f>
        <v>6</v>
      </c>
      <c r="H9" s="11">
        <f>'Nkangala Distric Office'!E8+Delmas!E8+Emalahleni!E6+Emakhazeni!E6+Marapyane!E6+Mhluzi!E6+Kwamhlanga!E8+Tweefontein!E8+Mmametlhake!E6+Mbibane!E6+Mkobola!E6+Verena!E6+Siyabuswa!E6+'Steve Tshwete'!E7</f>
        <v>0</v>
      </c>
      <c r="I9" s="11">
        <f>'Ehlanzeni District Office'!C8+Mbombela!C8+Kabokweni!C8+Umjindi!C8+Matsulu!C8+Daantjie!C8+Phola!C8+KaMajika!C8+Tonga!C8+Schoemansdal!C8+Mbangwane!C8+Mgobodzi!C8+Lydenburg!C8</f>
        <v>0</v>
      </c>
      <c r="J9" s="11">
        <f>'Ehlanzeni District Office'!E8+Mbombela!E8+Kabokweni!E8+Umjindi!E8+Matsulu!E8+Daantjie!E8+Phola!E8+KaMajika!E8+Tonga!E8+Schoemansdal!E8+Mbangwane!E8+Mgobodzi!E8+Lydenburg!E8</f>
        <v>0</v>
      </c>
      <c r="K9" s="8">
        <f>'Bush District'!C8+Maviljan!C8+Casteel!C8+Oakley!C8+Marite!C8+Thulamahashe!C8+Greenvalley!C8+Ximunghwe!C8+Hluvukani!C8</f>
        <v>3</v>
      </c>
      <c r="L9" s="11">
        <f>'Bush District'!E8+Maviljan!E8+Casteel!E8+Oakley!E8+Marite!E8+Thulamahashe!E8+Greenvalley!E8+Ximunghwe!E8+Hluvukani!E8</f>
        <v>0</v>
      </c>
      <c r="M9" s="11">
        <f t="shared" ref="M9:M57" si="0">C9+E9+G9+I9+K9</f>
        <v>12</v>
      </c>
      <c r="N9" s="14">
        <f t="shared" ref="N9:N57" si="1">D9+F9+H9+J9+L9</f>
        <v>0</v>
      </c>
    </row>
    <row r="10" spans="1:14" ht="16" x14ac:dyDescent="0.4">
      <c r="A10" s="11"/>
      <c r="B10" s="11" t="s">
        <v>11</v>
      </c>
      <c r="C10" s="11">
        <f>'Regional Office'!C9</f>
        <v>0</v>
      </c>
      <c r="D10" s="14">
        <f>'Regional Office'!E9</f>
        <v>0</v>
      </c>
      <c r="E10" s="11">
        <f>'Gert Sibande District '!C9+Msukaligwa!C9+Evander!C7+Bethal!C9+Balfour!C9+Seme!C9+Mkhondo!C9+Elukwatini!C9+Lekwa!C9+Mayflower!C7</f>
        <v>0</v>
      </c>
      <c r="F10" s="11">
        <f>'Gert Sibande District '!E9+Msukaligwa!E9+Evander!E7+Bethal!E9+Balfour!E9+Seme!E9+Mkhondo!E9+Elukwatini!E9+Lekwa!E9+Mayflower!E7</f>
        <v>0</v>
      </c>
      <c r="G10" s="11">
        <f>'Nkangala Distric Office'!C9+Delmas!C9+Emalahleni!C7+Emakhazeni!C7+Marapyane!C7+Mhluzi!C7+Kwamhlanga!C9+Tweefontein!C9+Mmametlhake!C7+Mbibane!C7+Mkobola!C7+Verena!C7+Siyabuswa!C7+'Steve Tshwete'!C8</f>
        <v>1</v>
      </c>
      <c r="H10" s="11">
        <f>'Nkangala Distric Office'!E9+Delmas!E9+Emalahleni!E7+Emakhazeni!E7+Marapyane!E7+Mhluzi!E7+Kwamhlanga!E9+Tweefontein!E9+Mmametlhake!E7+Mbibane!E7+Mkobola!E7+Verena!E7+Siyabuswa!E7+'Steve Tshwete'!E8</f>
        <v>0</v>
      </c>
      <c r="I10" s="11">
        <f>'Ehlanzeni District Office'!C9+Mbombela!C9+Kabokweni!C9+Umjindi!C9+Matsulu!C9+Daantjie!C9+Phola!C9+KaMajika!C9+Tonga!C9+Schoemansdal!C9+Mbangwane!C9+Mgobodzi!C9+Lydenburg!C9</f>
        <v>0</v>
      </c>
      <c r="J10" s="11">
        <f>'Ehlanzeni District Office'!E9+Mbombela!E9+Kabokweni!E9+Umjindi!E9+Matsulu!E9+Daantjie!E9+Phola!E9+KaMajika!E9+Tonga!E9+Schoemansdal!E9+Mbangwane!E9+Mgobodzi!E9+Lydenburg!E9</f>
        <v>0</v>
      </c>
      <c r="K10" s="8">
        <f>'Bush District'!C9+Maviljan!C9+Casteel!C9+Oakley!C9+Marite!C9+Thulamahashe!C9+Greenvalley!C9+Ximunghwe!C9+Hluvukani!C9</f>
        <v>0</v>
      </c>
      <c r="L10" s="11">
        <f>'Bush District'!E9+Maviljan!E9+Casteel!E9+Oakley!E9+Marite!E9+Thulamahashe!E9+Greenvalley!E9+Ximunghwe!E9+Hluvukani!E9</f>
        <v>0</v>
      </c>
      <c r="M10" s="11">
        <f t="shared" si="0"/>
        <v>1</v>
      </c>
      <c r="N10" s="14">
        <f t="shared" si="1"/>
        <v>0</v>
      </c>
    </row>
    <row r="11" spans="1:14" ht="16" x14ac:dyDescent="0.4">
      <c r="A11" s="11"/>
      <c r="B11" s="11" t="s">
        <v>12</v>
      </c>
      <c r="C11" s="11">
        <f>'Regional Office'!C10</f>
        <v>0</v>
      </c>
      <c r="D11" s="14">
        <f>'Regional Office'!E10</f>
        <v>0</v>
      </c>
      <c r="E11" s="11">
        <f>'Gert Sibande District '!C10+Msukaligwa!C10+Evander!C8+Bethal!C10+Balfour!C10+Seme!C10+Mkhondo!C10+Elukwatini!C10+Lekwa!C10+Mayflower!C8</f>
        <v>0</v>
      </c>
      <c r="F11" s="11">
        <f>'Gert Sibande District '!E10+Msukaligwa!E10+Evander!E8+Bethal!E10+Balfour!E10+Seme!E10+Mkhondo!E10+Elukwatini!E10+Lekwa!E10+Mayflower!E8</f>
        <v>0</v>
      </c>
      <c r="G11" s="11">
        <f>'Nkangala Distric Office'!C10+Delmas!C10+Emalahleni!C8+Emakhazeni!C8+Marapyane!C8+Mhluzi!C8+Kwamhlanga!C10+Tweefontein!C10+Mmametlhake!C8+Mbibane!C8+Mkobola!C8+Verena!C8+Siyabuswa!C8+'Steve Tshwete'!C9</f>
        <v>0</v>
      </c>
      <c r="H11" s="11">
        <f>'Nkangala Distric Office'!E10+Delmas!E10+Emalahleni!E8+Emakhazeni!E8+Marapyane!E8+Mhluzi!E8+Kwamhlanga!E10+Tweefontein!E10+Mmametlhake!E8+Mbibane!E8+Mkobola!E8+Verena!E8+Siyabuswa!E8+'Steve Tshwete'!E9</f>
        <v>0</v>
      </c>
      <c r="I11" s="11">
        <f>'Ehlanzeni District Office'!C10+Mbombela!C10+Kabokweni!C10+Umjindi!C10+Matsulu!C10+Daantjie!C10+Phola!C10+KaMajika!C10+Tonga!C10+Schoemansdal!C10+Mbangwane!C10+Mgobodzi!C10+Lydenburg!C10</f>
        <v>0</v>
      </c>
      <c r="J11" s="11">
        <f>'Ehlanzeni District Office'!E10+Mbombela!E10+Kabokweni!E10+Umjindi!E10+Matsulu!E10+Daantjie!E10+Phola!E10+KaMajika!E10+Tonga!E10+Schoemansdal!E10+Mbangwane!E10+Mgobodzi!E10+Lydenburg!E10</f>
        <v>0</v>
      </c>
      <c r="K11" s="8">
        <f>'Bush District'!C10+Maviljan!C10+Casteel!C10+Oakley!C10+Marite!C10+Thulamahashe!C10+Greenvalley!C10+Ximunghwe!C10+Hluvukani!C10</f>
        <v>0</v>
      </c>
      <c r="L11" s="11">
        <f>'Bush District'!E10+Maviljan!E10+Casteel!E10+Oakley!E10+Marite!E10+Thulamahashe!E10+Greenvalley!E10+Ximunghwe!E10+Hluvukani!E10</f>
        <v>0</v>
      </c>
      <c r="M11" s="11">
        <f t="shared" si="0"/>
        <v>0</v>
      </c>
      <c r="N11" s="14">
        <f t="shared" si="1"/>
        <v>0</v>
      </c>
    </row>
    <row r="12" spans="1:14" ht="16" x14ac:dyDescent="0.4">
      <c r="A12" s="11"/>
      <c r="B12" s="11" t="s">
        <v>13</v>
      </c>
      <c r="C12" s="11">
        <f>'Regional Office'!C11</f>
        <v>0</v>
      </c>
      <c r="D12" s="14">
        <f>'Regional Office'!E11</f>
        <v>0</v>
      </c>
      <c r="E12" s="11">
        <f>'Gert Sibande District '!C11+Msukaligwa!C11+Evander!C9+Bethal!C11+Balfour!C11+Seme!C11+Mkhondo!C11+Elukwatini!C11+Lekwa!C11+Mayflower!C9</f>
        <v>0</v>
      </c>
      <c r="F12" s="11">
        <f>'Gert Sibande District '!E11+Msukaligwa!E11+Evander!E9+Bethal!E11+Balfour!E11+Seme!E11+Mkhondo!E11+Elukwatini!E11+Lekwa!E11+Mayflower!E9</f>
        <v>0</v>
      </c>
      <c r="G12" s="11">
        <f>'Nkangala Distric Office'!C11+Delmas!C11+Emalahleni!C9+Emakhazeni!C9+Marapyane!C9+Mhluzi!C9+Kwamhlanga!C11+Tweefontein!C11+Mmametlhake!C9+Mbibane!C9+Mkobola!C9+Verena!C9+Siyabuswa!C9+'Steve Tshwete'!C10</f>
        <v>0</v>
      </c>
      <c r="H12" s="11">
        <f>'Nkangala Distric Office'!E11+Delmas!E11+Emalahleni!E9+Emakhazeni!E9+Marapyane!E9+Mhluzi!E9+Kwamhlanga!E11+Tweefontein!E11+Mmametlhake!E9+Mbibane!E9+Mkobola!E9+Verena!E9+Siyabuswa!E9+'Steve Tshwete'!E10</f>
        <v>0</v>
      </c>
      <c r="I12" s="11">
        <f>'Ehlanzeni District Office'!C11+Mbombela!C11+Kabokweni!C11+Umjindi!C11+Matsulu!C11+Daantjie!C11+Phola!C11+KaMajika!C11+Tonga!C11+Schoemansdal!C11+Mbangwane!C11+Mgobodzi!C11+Lydenburg!C11</f>
        <v>0</v>
      </c>
      <c r="J12" s="11">
        <f>'Ehlanzeni District Office'!E11+Mbombela!E11+Kabokweni!E11+Umjindi!E11+Matsulu!E11+Daantjie!E11+Phola!E11+KaMajika!E11+Tonga!E11+Schoemansdal!E11+Mbangwane!E11+Mgobodzi!E11+Lydenburg!E11</f>
        <v>0</v>
      </c>
      <c r="K12" s="8">
        <f>'Bush District'!C11+Maviljan!C11+Casteel!C11+Oakley!C11+Marite!C11+Thulamahashe!C11+Greenvalley!C11+Ximunghwe!C11+Hluvukani!C11</f>
        <v>0</v>
      </c>
      <c r="L12" s="11">
        <f>'Bush District'!E11+Maviljan!E11+Casteel!E11+Oakley!E11+Marite!E11+Thulamahashe!E11+Greenvalley!E11+Ximunghwe!E11+Hluvukani!E11</f>
        <v>0</v>
      </c>
      <c r="M12" s="11">
        <f t="shared" si="0"/>
        <v>0</v>
      </c>
      <c r="N12" s="14">
        <f t="shared" si="1"/>
        <v>0</v>
      </c>
    </row>
    <row r="13" spans="1:14" ht="16" x14ac:dyDescent="0.4">
      <c r="A13" s="11"/>
      <c r="B13" s="11" t="s">
        <v>14</v>
      </c>
      <c r="C13" s="11">
        <f>'Regional Office'!C12</f>
        <v>0</v>
      </c>
      <c r="D13" s="14">
        <f>'Regional Office'!E12</f>
        <v>0</v>
      </c>
      <c r="E13" s="11">
        <f>'Gert Sibande District '!C12+Msukaligwa!C12+Evander!C10+Bethal!C12+Balfour!C12+Seme!C12+Mkhondo!C12+Elukwatini!C12+Lekwa!C12+Mayflower!C10</f>
        <v>0</v>
      </c>
      <c r="F13" s="11">
        <f>'Gert Sibande District '!E12+Msukaligwa!E12+Evander!E10+Bethal!E12+Balfour!E12+Seme!E12+Mkhondo!E12+Elukwatini!E12+Lekwa!E12+Mayflower!E10</f>
        <v>0</v>
      </c>
      <c r="G13" s="11">
        <f>'Nkangala Distric Office'!C12+Delmas!C12+Emalahleni!C10+Emakhazeni!C10+Marapyane!C10+Mhluzi!C10+Kwamhlanga!C12+Tweefontein!C12+Mmametlhake!C10+Mbibane!C10+Mkobola!C10+Verena!C10+Siyabuswa!C10+'Steve Tshwete'!C11</f>
        <v>0</v>
      </c>
      <c r="H13" s="11">
        <f>'Nkangala Distric Office'!E12+Delmas!E12+Emalahleni!E10+Emakhazeni!E10+Marapyane!E10+Mhluzi!E10+Kwamhlanga!E12+Tweefontein!E12+Mmametlhake!E10+Mbibane!E10+Mkobola!E10+Verena!E10+Siyabuswa!E10+'Steve Tshwete'!E11</f>
        <v>0</v>
      </c>
      <c r="I13" s="11">
        <f>'Ehlanzeni District Office'!C12+Mbombela!C12+Kabokweni!C12+Umjindi!C12+Matsulu!C12+Daantjie!C12+Phola!C12+KaMajika!C12+Tonga!C12+Schoemansdal!C12+Mbangwane!C12+Mgobodzi!C12+Lydenburg!C12</f>
        <v>0</v>
      </c>
      <c r="J13" s="11">
        <f>'Ehlanzeni District Office'!E12+Mbombela!E12+Kabokweni!E12+Umjindi!E12+Matsulu!E12+Daantjie!E12+Phola!E12+KaMajika!E12+Tonga!E12+Schoemansdal!E12+Mbangwane!E12+Mgobodzi!E12+Lydenburg!E12</f>
        <v>0</v>
      </c>
      <c r="K13" s="8">
        <f>'Bush District'!C12+Maviljan!C12+Casteel!C12+Oakley!C12+Marite!C12+Thulamahashe!C12+Greenvalley!C12+Ximunghwe!C12+Hluvukani!C12</f>
        <v>1</v>
      </c>
      <c r="L13" s="11">
        <f>'Bush District'!E12+Maviljan!E12+Casteel!E12+Oakley!E12+Marite!E12+Thulamahashe!E12+Greenvalley!E12+Ximunghwe!E12+Hluvukani!E12</f>
        <v>0</v>
      </c>
      <c r="M13" s="11">
        <f t="shared" si="0"/>
        <v>1</v>
      </c>
      <c r="N13" s="14">
        <f t="shared" si="1"/>
        <v>0</v>
      </c>
    </row>
    <row r="14" spans="1:14" ht="80" x14ac:dyDescent="0.4">
      <c r="A14" s="15" t="s">
        <v>15</v>
      </c>
      <c r="B14" s="11" t="s">
        <v>16</v>
      </c>
      <c r="C14" s="11">
        <f>'Regional Office'!C13</f>
        <v>3</v>
      </c>
      <c r="D14" s="14">
        <f>'Regional Office'!E13</f>
        <v>0</v>
      </c>
      <c r="E14" s="11">
        <f>'Gert Sibande District '!C13+Msukaligwa!C13+Evander!C11+Bethal!C13+Balfour!C13+Seme!C13+Mkhondo!C13+Elukwatini!C13+Lekwa!C13+Mayflower!C11</f>
        <v>8</v>
      </c>
      <c r="F14" s="11">
        <f>'Gert Sibande District '!E13+Msukaligwa!E13+Evander!E11+Bethal!E13+Balfour!E13+Seme!E13+Mkhondo!E13+Elukwatini!E13+Lekwa!E13+Mayflower!E11</f>
        <v>0</v>
      </c>
      <c r="G14" s="11">
        <f>'Nkangala Distric Office'!C13+Delmas!C13+Emalahleni!C11+Emakhazeni!C11+Marapyane!C11+Mhluzi!C11+Kwamhlanga!C13+Tweefontein!C13+Mmametlhake!C11+Mbibane!C11+Mkobola!C11+Verena!C11+Siyabuswa!C11+'Steve Tshwete'!C12</f>
        <v>15</v>
      </c>
      <c r="H14" s="11">
        <f>'Nkangala Distric Office'!E13+Delmas!E13+Emalahleni!E11+Emakhazeni!E11+Marapyane!E11+Mhluzi!E11+Kwamhlanga!E13+Tweefontein!E13+Mmametlhake!E11+Mbibane!E11+Mkobola!E11+Verena!E11+Siyabuswa!E11+'Steve Tshwete'!E12</f>
        <v>0</v>
      </c>
      <c r="I14" s="11">
        <f>'Ehlanzeni District Office'!C13+Mbombela!C13+Kabokweni!C13+Umjindi!C13+Matsulu!C13+Daantjie!C13+Phola!C13+KaMajika!C13+Tonga!C13+Schoemansdal!C13+Mbangwane!C13+Mgobodzi!C13+Lydenburg!C13</f>
        <v>3</v>
      </c>
      <c r="J14" s="11">
        <f>'Ehlanzeni District Office'!E13+Mbombela!E13+Kabokweni!E13+Umjindi!E13+Matsulu!E13+Daantjie!E13+Phola!E13+KaMajika!E13+Tonga!E13+Schoemansdal!E13+Mbangwane!E13+Mgobodzi!E13+Lydenburg!E13</f>
        <v>0</v>
      </c>
      <c r="K14" s="8">
        <f>'Bush District'!C13+Maviljan!C13+Casteel!C13+Oakley!C13+Marite!C13+Thulamahashe!C13+Greenvalley!C13+Ximunghwe!C13+Hluvukani!C13</f>
        <v>7</v>
      </c>
      <c r="L14" s="11">
        <f>'Bush District'!E13+Maviljan!E13+Casteel!E13+Oakley!E13+Marite!E13+Thulamahashe!E13+Greenvalley!E13+Ximunghwe!E13+Hluvukani!E13</f>
        <v>0</v>
      </c>
      <c r="M14" s="11">
        <f t="shared" si="0"/>
        <v>36</v>
      </c>
      <c r="N14" s="14">
        <f t="shared" si="1"/>
        <v>0</v>
      </c>
    </row>
    <row r="15" spans="1:14" ht="80" x14ac:dyDescent="0.4">
      <c r="A15" s="15" t="s">
        <v>17</v>
      </c>
      <c r="B15" s="11" t="s">
        <v>18</v>
      </c>
      <c r="C15" s="11">
        <f>'Regional Office'!C14</f>
        <v>1</v>
      </c>
      <c r="D15" s="14">
        <f>'Regional Office'!E14</f>
        <v>0</v>
      </c>
      <c r="E15" s="11">
        <f>'Gert Sibande District '!C14+Msukaligwa!C14+Evander!C12+Bethal!C14+Balfour!C14+Seme!C14+Mkhondo!C14+Elukwatini!C14+Lekwa!C14+Mayflower!C12</f>
        <v>11</v>
      </c>
      <c r="F15" s="11">
        <f>'Gert Sibande District '!E14+Msukaligwa!E14+Evander!E12+Bethal!E14+Balfour!E14+Seme!E14+Mkhondo!E14+Elukwatini!E14+Lekwa!E14+Mayflower!E12</f>
        <v>0</v>
      </c>
      <c r="G15" s="11">
        <f>'Nkangala Distric Office'!C14+Delmas!C14+Emalahleni!C12+Emakhazeni!C12+Marapyane!C12+Mhluzi!C12+Kwamhlanga!C14+Tweefontein!C14+Mmametlhake!C12+Mbibane!C12+Mkobola!C12+Verena!C12+Siyabuswa!C12+'Steve Tshwete'!C13</f>
        <v>1</v>
      </c>
      <c r="H15" s="11">
        <f>'Nkangala Distric Office'!E14+Delmas!E14+Emalahleni!E12+Emakhazeni!E12+Marapyane!E12+Mhluzi!E12+Kwamhlanga!E14+Tweefontein!E14+Mmametlhake!E12+Mbibane!E12+Mkobola!E12+Verena!E12+Siyabuswa!E12+'Steve Tshwete'!E13</f>
        <v>0</v>
      </c>
      <c r="I15" s="11">
        <f>'Ehlanzeni District Office'!C14+Mbombela!C14+Kabokweni!C14+Umjindi!C14+Matsulu!C14+Daantjie!C14+Phola!C14+KaMajika!C14+Tonga!C14+Schoemansdal!C14+Mbangwane!C14+Mgobodzi!C14+Lydenburg!C14</f>
        <v>15</v>
      </c>
      <c r="J15" s="11">
        <f>'Ehlanzeni District Office'!E14+Mbombela!E14+Kabokweni!E14+Umjindi!E14+Matsulu!E14+Daantjie!E14+Phola!E14+KaMajika!E14+Tonga!E14+Schoemansdal!E14+Mbangwane!E14+Mgobodzi!E14+Lydenburg!E14</f>
        <v>0</v>
      </c>
      <c r="K15" s="8">
        <f>'Bush District'!C14+Maviljan!C14+Casteel!C14+Oakley!C14+Marite!C14+Thulamahashe!C14+Greenvalley!C14+Ximunghwe!C14+Hluvukani!C14</f>
        <v>11</v>
      </c>
      <c r="L15" s="11">
        <f>'Bush District'!E14+Maviljan!E14+Casteel!E14+Oakley!E14+Marite!E14+Thulamahashe!E14+Greenvalley!E14+Ximunghwe!E14+Hluvukani!E14</f>
        <v>0</v>
      </c>
      <c r="M15" s="11">
        <f t="shared" si="0"/>
        <v>39</v>
      </c>
      <c r="N15" s="14">
        <f t="shared" si="1"/>
        <v>0</v>
      </c>
    </row>
    <row r="16" spans="1:14" ht="64" x14ac:dyDescent="0.4">
      <c r="A16" s="17" t="s">
        <v>19</v>
      </c>
      <c r="B16" s="11" t="s">
        <v>20</v>
      </c>
      <c r="C16" s="11">
        <f>'Regional Office'!C15</f>
        <v>0</v>
      </c>
      <c r="D16" s="14">
        <f>'Regional Office'!E15</f>
        <v>0</v>
      </c>
      <c r="E16" s="11">
        <f>'Gert Sibande District '!C15+Msukaligwa!C15+Evander!C13+Bethal!C15+Balfour!C15+Seme!C15+Mkhondo!C15+Elukwatini!C15+Lekwa!C15+Mayflower!C13</f>
        <v>4</v>
      </c>
      <c r="F16" s="11">
        <f>'Gert Sibande District '!E15+Msukaligwa!E15+Evander!E13+Bethal!E15+Balfour!E15+Seme!E15+Mkhondo!E15+Elukwatini!E15+Lekwa!E15+Mayflower!E13</f>
        <v>0</v>
      </c>
      <c r="G16" s="11">
        <f>'Nkangala Distric Office'!C15+Delmas!C15+Emalahleni!C13+Emakhazeni!C13+Marapyane!C13+Mhluzi!C13+Kwamhlanga!C15+Tweefontein!C15+Mmametlhake!C13+Mbibane!C13+Mkobola!C13+Verena!C13+Siyabuswa!C13+'Steve Tshwete'!C14</f>
        <v>3</v>
      </c>
      <c r="H16" s="11">
        <f>'Nkangala Distric Office'!E15+Delmas!E15+Emalahleni!E13+Emakhazeni!E13+Marapyane!E13+Mhluzi!E13+Kwamhlanga!E15+Tweefontein!E15+Mmametlhake!E13+Mbibane!E13+Mkobola!E13+Verena!E13+Siyabuswa!E13+'Steve Tshwete'!E14</f>
        <v>0</v>
      </c>
      <c r="I16" s="11">
        <f>'Ehlanzeni District Office'!C15+Mbombela!C15+Kabokweni!C15+Umjindi!C15+Matsulu!C15+Daantjie!C15+Phola!C15+KaMajika!C15+Tonga!C15+Schoemansdal!C15+Mbangwane!C15+Mgobodzi!C15+Lydenburg!C15</f>
        <v>3</v>
      </c>
      <c r="J16" s="11">
        <f>'Ehlanzeni District Office'!E15+Mbombela!E15+Kabokweni!E15+Umjindi!E15+Matsulu!E15+Daantjie!E15+Phola!E15+KaMajika!E15+Tonga!E15+Schoemansdal!E15+Mbangwane!E15+Mgobodzi!E15+Lydenburg!E15</f>
        <v>0</v>
      </c>
      <c r="K16" s="8">
        <f>'Bush District'!C15+Maviljan!C15+Casteel!C15+Oakley!C15+Marite!C15+Thulamahashe!C15+Greenvalley!C15+Ximunghwe!C15+Hluvukani!C15</f>
        <v>0</v>
      </c>
      <c r="L16" s="11">
        <f>'Bush District'!E15+Maviljan!E15+Casteel!E15+Oakley!E15+Marite!E15+Thulamahashe!E15+Greenvalley!E15+Ximunghwe!E15+Hluvukani!E15</f>
        <v>0</v>
      </c>
      <c r="M16" s="11">
        <f t="shared" si="0"/>
        <v>10</v>
      </c>
      <c r="N16" s="14">
        <f t="shared" si="1"/>
        <v>0</v>
      </c>
    </row>
    <row r="17" spans="1:14" ht="64" x14ac:dyDescent="0.4">
      <c r="A17" s="17" t="s">
        <v>19</v>
      </c>
      <c r="B17" s="11" t="s">
        <v>21</v>
      </c>
      <c r="C17" s="11">
        <f>'Regional Office'!C16</f>
        <v>1</v>
      </c>
      <c r="D17" s="14">
        <f>'Regional Office'!E16</f>
        <v>0</v>
      </c>
      <c r="E17" s="11">
        <f>'Gert Sibande District '!C16+Msukaligwa!C16+Evander!C14+Bethal!C16+Balfour!C16+Seme!C16+Mkhondo!C16+Elukwatini!C16+Lekwa!C16+Mayflower!C14</f>
        <v>7</v>
      </c>
      <c r="F17" s="11">
        <f>'Gert Sibande District '!E16+Msukaligwa!E16+Evander!E14+Bethal!E16+Balfour!E16+Seme!E16+Mkhondo!E16+Elukwatini!E16+Lekwa!E16+Mayflower!E14</f>
        <v>0</v>
      </c>
      <c r="G17" s="11">
        <f>'Nkangala Distric Office'!C16+Delmas!C16+Emalahleni!C14+Emakhazeni!C14+Marapyane!C14+Mhluzi!C14+Kwamhlanga!C16+Tweefontein!C16+Mmametlhake!C14+Mbibane!C14+Mkobola!C14+Verena!C14+Siyabuswa!C14+'Steve Tshwete'!C15</f>
        <v>0</v>
      </c>
      <c r="H17" s="11">
        <f>'Nkangala Distric Office'!E16+Delmas!E16+Emalahleni!E14+Emakhazeni!E14+Marapyane!E14+Mhluzi!E14+Kwamhlanga!E16+Tweefontein!E16+Mmametlhake!E14+Mbibane!E14+Mkobola!E14+Verena!E14+Siyabuswa!E14+'Steve Tshwete'!E15</f>
        <v>0</v>
      </c>
      <c r="I17" s="11">
        <f>'Ehlanzeni District Office'!C16+Mbombela!C16+Kabokweni!C16+Umjindi!C16+Matsulu!C16+Daantjie!C16+Phola!C16+KaMajika!C16+Tonga!C16+Schoemansdal!C16+Mbangwane!C16+Mgobodzi!C16+Lydenburg!C16</f>
        <v>5</v>
      </c>
      <c r="J17" s="11">
        <f>'Ehlanzeni District Office'!E16+Mbombela!E16+Kabokweni!E16+Umjindi!E16+Matsulu!E16+Daantjie!E16+Phola!E16+KaMajika!E16+Tonga!E16+Schoemansdal!E16+Mbangwane!E16+Mgobodzi!E16+Lydenburg!E16</f>
        <v>0</v>
      </c>
      <c r="K17" s="8">
        <f>'Bush District'!C16+Maviljan!C16+Casteel!C16+Oakley!C16+Marite!C16+Thulamahashe!C16+Greenvalley!C16+Ximunghwe!C16+Hluvukani!C16</f>
        <v>4</v>
      </c>
      <c r="L17" s="11">
        <f>'Bush District'!E16+Maviljan!E16+Casteel!E16+Oakley!E16+Marite!E16+Thulamahashe!E16+Greenvalley!E16+Ximunghwe!E16+Hluvukani!E16</f>
        <v>0</v>
      </c>
      <c r="M17" s="11">
        <f t="shared" si="0"/>
        <v>17</v>
      </c>
      <c r="N17" s="14">
        <f t="shared" si="1"/>
        <v>0</v>
      </c>
    </row>
    <row r="18" spans="1:14" ht="80" x14ac:dyDescent="0.4">
      <c r="A18" s="15" t="s">
        <v>22</v>
      </c>
      <c r="B18" s="11" t="s">
        <v>16</v>
      </c>
      <c r="C18" s="11">
        <f>'Regional Office'!C17</f>
        <v>2</v>
      </c>
      <c r="D18" s="14">
        <f>'Regional Office'!E17</f>
        <v>0</v>
      </c>
      <c r="E18" s="11">
        <f>'Gert Sibande District '!C17+Msukaligwa!C17+Evander!C15+Bethal!C17+Balfour!C17+Seme!C17+Mkhondo!C17+Elukwatini!C17+Lekwa!C17+Mayflower!C15</f>
        <v>2</v>
      </c>
      <c r="F18" s="11">
        <f>'Gert Sibande District '!E17+Msukaligwa!E17+Evander!E15+Bethal!E17+Balfour!E17+Seme!E17+Mkhondo!E17+Elukwatini!E17+Lekwa!E17+Mayflower!E15</f>
        <v>0</v>
      </c>
      <c r="G18" s="11">
        <f>'Nkangala Distric Office'!C17+Delmas!C17+Emalahleni!C15+Emakhazeni!C15+Marapyane!C15+Mhluzi!C15+Kwamhlanga!C17+Tweefontein!C17+Mmametlhake!C15+Mbibane!C15+Mkobola!C15+Verena!C15+Siyabuswa!C15+'Steve Tshwete'!C16</f>
        <v>4</v>
      </c>
      <c r="H18" s="11">
        <f>'Nkangala Distric Office'!E17+Delmas!E17+Emalahleni!E15+Emakhazeni!E15+Marapyane!E15+Mhluzi!E15+Kwamhlanga!E17+Tweefontein!E17+Mmametlhake!E15+Mbibane!E15+Mkobola!E15+Verena!E15+Siyabuswa!E15+'Steve Tshwete'!E16</f>
        <v>0</v>
      </c>
      <c r="I18" s="11">
        <f>'Ehlanzeni District Office'!C17+Mbombela!C17+Kabokweni!C17+Umjindi!C17+Matsulu!C17+Daantjie!C17+Phola!C17+KaMajika!C17+Tonga!C17+Schoemansdal!C17+Mbangwane!C17+Mgobodzi!C17+Lydenburg!C17</f>
        <v>0</v>
      </c>
      <c r="J18" s="11">
        <f>'Ehlanzeni District Office'!E17+Mbombela!E17+Kabokweni!E17+Umjindi!E17+Matsulu!E17+Daantjie!E17+Phola!E17+KaMajika!E17+Tonga!E17+Schoemansdal!E17+Mbangwane!E17+Mgobodzi!E17+Lydenburg!E17</f>
        <v>0</v>
      </c>
      <c r="K18" s="8">
        <f>'Bush District'!C17+Maviljan!C17+Casteel!C17+Oakley!C17+Marite!C17+Thulamahashe!C17+Greenvalley!C17+Ximunghwe!C17+Hluvukani!C17</f>
        <v>0</v>
      </c>
      <c r="L18" s="11">
        <f>'Bush District'!E17+Maviljan!E17+Casteel!E17+Oakley!E17+Marite!E17+Thulamahashe!E17+Greenvalley!E17+Ximunghwe!E17+Hluvukani!E17</f>
        <v>0</v>
      </c>
      <c r="M18" s="11">
        <f t="shared" si="0"/>
        <v>8</v>
      </c>
      <c r="N18" s="14">
        <f t="shared" si="1"/>
        <v>0</v>
      </c>
    </row>
    <row r="19" spans="1:14" ht="80" x14ac:dyDescent="0.4">
      <c r="A19" s="15" t="s">
        <v>23</v>
      </c>
      <c r="B19" s="11" t="s">
        <v>18</v>
      </c>
      <c r="C19" s="11">
        <f>'Regional Office'!C18</f>
        <v>0</v>
      </c>
      <c r="D19" s="14">
        <f>'Regional Office'!E18</f>
        <v>0</v>
      </c>
      <c r="E19" s="11">
        <f>'Gert Sibande District '!C18+Msukaligwa!C18+Evander!C16+Bethal!C18+Balfour!C18+Seme!C18+Mkhondo!C18+Elukwatini!C18+Lekwa!C18+Mayflower!C16</f>
        <v>0</v>
      </c>
      <c r="F19" s="11">
        <f>'Gert Sibande District '!E18+Msukaligwa!E18+Evander!E16+Bethal!E18+Balfour!E18+Seme!E18+Mkhondo!E18+Elukwatini!E18+Lekwa!E18+Mayflower!E16</f>
        <v>0</v>
      </c>
      <c r="G19" s="11">
        <f>'Nkangala Distric Office'!C18+Delmas!C18+Emalahleni!C16+Emakhazeni!C16+Marapyane!C16+Mhluzi!C16+Kwamhlanga!C18+Tweefontein!C18+Mmametlhake!C16+Mbibane!C16+Mkobola!C16+Verena!C16+Siyabuswa!C16+'Steve Tshwete'!C17</f>
        <v>0</v>
      </c>
      <c r="H19" s="11">
        <f>'Nkangala Distric Office'!E18+Delmas!E18+Emalahleni!E16+Emakhazeni!E16+Marapyane!E16+Mhluzi!E16+Kwamhlanga!E18+Tweefontein!E18+Mmametlhake!E16+Mbibane!E16+Mkobola!E16+Verena!E16+Siyabuswa!E16+'Steve Tshwete'!E17</f>
        <v>0</v>
      </c>
      <c r="I19" s="11">
        <f>'Ehlanzeni District Office'!C18+Mbombela!C18+Kabokweni!C18+Umjindi!C18+Matsulu!C18+Daantjie!C18+Phola!C18+KaMajika!C18+Tonga!C18+Schoemansdal!C18+Mbangwane!C18+Mgobodzi!C18+Lydenburg!C18</f>
        <v>0</v>
      </c>
      <c r="J19" s="11">
        <f>'Ehlanzeni District Office'!E18+Mbombela!E18+Kabokweni!E18+Umjindi!E18+Matsulu!E18+Daantjie!E18+Phola!E18+KaMajika!E18+Tonga!E18+Schoemansdal!E18+Mbangwane!E18+Mgobodzi!E18+Lydenburg!E18</f>
        <v>0</v>
      </c>
      <c r="K19" s="8">
        <f>'Bush District'!C18+Maviljan!C18+Casteel!C18+Oakley!C18+Marite!C18+Thulamahashe!C18+Greenvalley!C18+Ximunghwe!C18+Hluvukani!C18</f>
        <v>1</v>
      </c>
      <c r="L19" s="11">
        <f>'Bush District'!E18+Maviljan!E18+Casteel!E18+Oakley!E18+Marite!E18+Thulamahashe!E18+Greenvalley!E18+Ximunghwe!E18+Hluvukani!E18</f>
        <v>0</v>
      </c>
      <c r="M19" s="11">
        <f t="shared" si="0"/>
        <v>1</v>
      </c>
      <c r="N19" s="14">
        <f t="shared" si="1"/>
        <v>0</v>
      </c>
    </row>
    <row r="20" spans="1:14" ht="16" x14ac:dyDescent="0.4">
      <c r="A20" s="11" t="s">
        <v>24</v>
      </c>
      <c r="B20" s="11"/>
      <c r="C20" s="11">
        <f>'Regional Office'!C19</f>
        <v>1</v>
      </c>
      <c r="D20" s="14">
        <f>'Regional Office'!E19</f>
        <v>0</v>
      </c>
      <c r="E20" s="11">
        <f>'Gert Sibande District '!C19+Msukaligwa!C19+Evander!C17+Bethal!C19+Balfour!C19+Seme!C19+Mkhondo!C19+Elukwatini!C19+Lekwa!C19+Mayflower!C17</f>
        <v>1</v>
      </c>
      <c r="F20" s="11">
        <f>'Gert Sibande District '!E19+Msukaligwa!E19+Evander!E17+Bethal!E19+Balfour!E19+Seme!E19+Mkhondo!E19+Elukwatini!E19+Lekwa!E19+Mayflower!E17</f>
        <v>0</v>
      </c>
      <c r="G20" s="11">
        <f>'Nkangala Distric Office'!C19+Delmas!C19+Emalahleni!C17+Emakhazeni!C17+Marapyane!C17+Mhluzi!C17+Kwamhlanga!C19+Tweefontein!C19+Mmametlhake!C17+Mbibane!C17+Mkobola!C17+Verena!C17+Siyabuswa!C17+'Steve Tshwete'!C18</f>
        <v>2</v>
      </c>
      <c r="H20" s="11">
        <f>'Nkangala Distric Office'!E19+Delmas!E19+Emalahleni!E17+Emakhazeni!E17+Marapyane!E17+Mhluzi!E17+Kwamhlanga!E19+Tweefontein!E19+Mmametlhake!E17+Mbibane!E17+Mkobola!E17+Verena!E17+Siyabuswa!E17+'Steve Tshwete'!E18</f>
        <v>0</v>
      </c>
      <c r="I20" s="11">
        <f>'Ehlanzeni District Office'!C19+Mbombela!C19+Kabokweni!C19+Umjindi!C19+Matsulu!C19+Daantjie!C19+Phola!C19+KaMajika!C19+Tonga!C19+Schoemansdal!C19+Mbangwane!C19+Mgobodzi!C19+Lydenburg!C19</f>
        <v>0</v>
      </c>
      <c r="J20" s="11">
        <f>'Ehlanzeni District Office'!E19+Mbombela!E19+Kabokweni!E19+Umjindi!E19+Matsulu!E19+Daantjie!E19+Phola!E19+KaMajika!E19+Tonga!E19+Schoemansdal!E19+Mbangwane!E19+Mgobodzi!E19+Lydenburg!E19</f>
        <v>0</v>
      </c>
      <c r="K20" s="8">
        <f>'Bush District'!C19+Maviljan!C19+Casteel!C19+Oakley!C19+Marite!C19+Thulamahashe!C19+Greenvalley!C19+Ximunghwe!C19+Hluvukani!C19</f>
        <v>2</v>
      </c>
      <c r="L20" s="11">
        <f>'Bush District'!E19+Maviljan!E19+Casteel!E19+Oakley!E19+Marite!E19+Thulamahashe!E19+Greenvalley!E19+Ximunghwe!E19+Hluvukani!E19</f>
        <v>0</v>
      </c>
      <c r="M20" s="11">
        <f t="shared" si="0"/>
        <v>6</v>
      </c>
      <c r="N20" s="14">
        <f t="shared" si="1"/>
        <v>0</v>
      </c>
    </row>
    <row r="21" spans="1:14" ht="16" x14ac:dyDescent="0.4">
      <c r="A21" s="11" t="s">
        <v>25</v>
      </c>
      <c r="B21" s="11"/>
      <c r="C21" s="11">
        <f>'Regional Office'!C20</f>
        <v>0</v>
      </c>
      <c r="D21" s="14">
        <f>'Regional Office'!E20</f>
        <v>0</v>
      </c>
      <c r="E21" s="11">
        <f>'Gert Sibande District '!C20+Msukaligwa!C20+Evander!C18+Bethal!C20+Balfour!C20+Seme!C20+Mkhondo!C20+Elukwatini!C20+Lekwa!C20+Mayflower!C18</f>
        <v>0</v>
      </c>
      <c r="F21" s="11">
        <f>'Gert Sibande District '!E20+Msukaligwa!E20+Evander!E18+Bethal!E20+Balfour!E20+Seme!E20+Mkhondo!E20+Elukwatini!E20+Lekwa!E20+Mayflower!E18</f>
        <v>0</v>
      </c>
      <c r="G21" s="11">
        <f>'Nkangala Distric Office'!C20+Delmas!C20+Emalahleni!C18+Emakhazeni!C18+Marapyane!C18+Mhluzi!C18+Kwamhlanga!C20+Tweefontein!C20+Mmametlhake!C18+Mbibane!C18+Mkobola!C18+Verena!C18+Siyabuswa!C18+'Steve Tshwete'!C19</f>
        <v>0</v>
      </c>
      <c r="H21" s="11">
        <f>'Nkangala Distric Office'!E20+Delmas!E20+Emalahleni!E18+Emakhazeni!E18+Marapyane!E18+Mhluzi!E18+Kwamhlanga!E20+Tweefontein!E20+Mmametlhake!E18+Mbibane!E18+Mkobola!E18+Verena!E18+Siyabuswa!E18+'Steve Tshwete'!E19</f>
        <v>0</v>
      </c>
      <c r="I21" s="11">
        <f>'Ehlanzeni District Office'!C20+Mbombela!C20+Kabokweni!C20+Umjindi!C20+Matsulu!C20+Daantjie!C20+Phola!C20+KaMajika!C20+Tonga!C20+Schoemansdal!C20+Mbangwane!C20+Mgobodzi!C20+Lydenburg!C20</f>
        <v>0</v>
      </c>
      <c r="J21" s="11">
        <f>'Ehlanzeni District Office'!E20+Mbombela!E20+Kabokweni!E20+Umjindi!E20+Matsulu!E20+Daantjie!E20+Phola!E20+KaMajika!E20+Tonga!E20+Schoemansdal!E20+Mbangwane!E20+Mgobodzi!E20+Lydenburg!E20</f>
        <v>0</v>
      </c>
      <c r="K21" s="8">
        <f>'Bush District'!C20+Maviljan!C20+Casteel!C20+Oakley!C20+Marite!C20+Thulamahashe!C20+Greenvalley!C20+Ximunghwe!C20+Hluvukani!C20</f>
        <v>0</v>
      </c>
      <c r="L21" s="11">
        <f>'Bush District'!E20+Maviljan!E20+Casteel!E20+Oakley!E20+Marite!E20+Thulamahashe!E20+Greenvalley!E20+Ximunghwe!E20+Hluvukani!E20</f>
        <v>0</v>
      </c>
      <c r="M21" s="11">
        <f t="shared" si="0"/>
        <v>0</v>
      </c>
      <c r="N21" s="14">
        <f t="shared" si="1"/>
        <v>0</v>
      </c>
    </row>
    <row r="22" spans="1:14" ht="16" x14ac:dyDescent="0.4">
      <c r="A22" s="11" t="s">
        <v>26</v>
      </c>
      <c r="B22" s="11"/>
      <c r="C22" s="11">
        <f>'Regional Office'!C21</f>
        <v>0</v>
      </c>
      <c r="D22" s="14">
        <f>'Regional Office'!E21</f>
        <v>0</v>
      </c>
      <c r="E22" s="11">
        <f>'Gert Sibande District '!C21+Msukaligwa!C21+Evander!C19+Bethal!C21+Balfour!C21+Seme!C21+Mkhondo!C21+Elukwatini!C21+Lekwa!C21+Mayflower!C19</f>
        <v>0</v>
      </c>
      <c r="F22" s="11">
        <f>'Gert Sibande District '!E21+Msukaligwa!E21+Evander!E19+Bethal!E21+Balfour!E21+Seme!E21+Mkhondo!E21+Elukwatini!E21+Lekwa!E21+Mayflower!E19</f>
        <v>0</v>
      </c>
      <c r="G22" s="11">
        <f>'Nkangala Distric Office'!C21+Delmas!C21+Emalahleni!C19+Emakhazeni!C19+Marapyane!C19+Mhluzi!C19+Kwamhlanga!C21+Tweefontein!C21+Mmametlhake!C19+Mbibane!C19+Mkobola!C19+Verena!C19+Siyabuswa!C19+'Steve Tshwete'!C20</f>
        <v>0</v>
      </c>
      <c r="H22" s="11">
        <f>'Nkangala Distric Office'!E21+Delmas!E21+Emalahleni!E19+Emakhazeni!E19+Marapyane!E19+Mhluzi!E19+Kwamhlanga!E21+Tweefontein!E21+Mmametlhake!E19+Mbibane!E19+Mkobola!E19+Verena!E19+Siyabuswa!E19+'Steve Tshwete'!E20</f>
        <v>0</v>
      </c>
      <c r="I22" s="11">
        <f>'Ehlanzeni District Office'!C21+Mbombela!C21+Kabokweni!C21+Umjindi!C21+Matsulu!C21+Daantjie!C21+Phola!C21+KaMajika!C21+Tonga!C21+Schoemansdal!C21+Mbangwane!C21+Mgobodzi!C21+Lydenburg!C21</f>
        <v>0</v>
      </c>
      <c r="J22" s="11">
        <f>'Ehlanzeni District Office'!E21+Mbombela!E21+Kabokweni!E21+Umjindi!E21+Matsulu!E21+Daantjie!E21+Phola!E21+KaMajika!E21+Tonga!E21+Schoemansdal!E21+Mbangwane!E21+Mgobodzi!E21+Lydenburg!E21</f>
        <v>0</v>
      </c>
      <c r="K22" s="8">
        <f>'Bush District'!C21+Maviljan!C21+Casteel!C21+Oakley!C21+Marite!C21+Thulamahashe!C21+Greenvalley!C21+Ximunghwe!C21+Hluvukani!C21</f>
        <v>4</v>
      </c>
      <c r="L22" s="11">
        <f>'Bush District'!E21+Maviljan!E21+Casteel!E21+Oakley!E21+Marite!E21+Thulamahashe!E21+Greenvalley!E21+Ximunghwe!E21+Hluvukani!E21</f>
        <v>0</v>
      </c>
      <c r="M22" s="11">
        <f t="shared" si="0"/>
        <v>4</v>
      </c>
      <c r="N22" s="14">
        <f t="shared" si="1"/>
        <v>0</v>
      </c>
    </row>
    <row r="23" spans="1:14" ht="16" x14ac:dyDescent="0.4">
      <c r="A23" s="11" t="s">
        <v>27</v>
      </c>
      <c r="B23" s="11"/>
      <c r="C23" s="11">
        <f>'Regional Office'!C22</f>
        <v>1</v>
      </c>
      <c r="D23" s="14">
        <f>'Regional Office'!E22</f>
        <v>0</v>
      </c>
      <c r="E23" s="11">
        <f>'Gert Sibande District '!C22+Msukaligwa!C22+Evander!C20+Bethal!C22+Balfour!C22+Seme!C22+Mkhondo!C22+Elukwatini!C22+Lekwa!C22+Mayflower!C20</f>
        <v>0</v>
      </c>
      <c r="F23" s="11">
        <f>'Gert Sibande District '!E22+Msukaligwa!E22+Evander!E20+Bethal!E22+Balfour!E22+Seme!E22+Mkhondo!E22+Elukwatini!E22+Lekwa!E22+Mayflower!E20</f>
        <v>0</v>
      </c>
      <c r="G23" s="11">
        <f>'Nkangala Distric Office'!C22+Delmas!C22+Emalahleni!C20+Emakhazeni!C20+Marapyane!C20+Mhluzi!C20+Kwamhlanga!C22+Tweefontein!C22+Mmametlhake!C20+Mbibane!C20+Mkobola!C20+Verena!C20+Siyabuswa!C20+'Steve Tshwete'!C21</f>
        <v>0</v>
      </c>
      <c r="H23" s="11">
        <f>'Nkangala Distric Office'!E22+Delmas!E22+Emalahleni!E20+Emakhazeni!E20+Marapyane!E20+Mhluzi!E20+Kwamhlanga!E22+Tweefontein!E22+Mmametlhake!E20+Mbibane!E20+Mkobola!E20+Verena!E20+Siyabuswa!E20+'Steve Tshwete'!E21</f>
        <v>0</v>
      </c>
      <c r="I23" s="11">
        <f>'Ehlanzeni District Office'!C22+Mbombela!C22+Kabokweni!C22+Umjindi!C22+Matsulu!C22+Daantjie!C22+Phola!C22+KaMajika!C22+Tonga!C22+Schoemansdal!C22+Mbangwane!C22+Mgobodzi!C22+Lydenburg!C22</f>
        <v>0</v>
      </c>
      <c r="J23" s="11">
        <f>'Ehlanzeni District Office'!E22+Mbombela!E22+Kabokweni!E22+Umjindi!E22+Matsulu!E22+Daantjie!E22+Phola!E22+KaMajika!E22+Tonga!E22+Schoemansdal!E22+Mbangwane!E22+Mgobodzi!E22+Lydenburg!E22</f>
        <v>0</v>
      </c>
      <c r="K23" s="8">
        <f>'Bush District'!C22+Maviljan!C22+Casteel!C22+Oakley!C22+Marite!C22+Thulamahashe!C22+Greenvalley!C22+Ximunghwe!C22+Hluvukani!C22</f>
        <v>2</v>
      </c>
      <c r="L23" s="11">
        <f>'Bush District'!E22+Maviljan!E22+Casteel!E22+Oakley!E22+Marite!E22+Thulamahashe!E22+Greenvalley!E22+Ximunghwe!E22+Hluvukani!E22</f>
        <v>0</v>
      </c>
      <c r="M23" s="11">
        <f t="shared" si="0"/>
        <v>3</v>
      </c>
      <c r="N23" s="14">
        <f t="shared" si="1"/>
        <v>0</v>
      </c>
    </row>
    <row r="24" spans="1:14" ht="16" x14ac:dyDescent="0.4">
      <c r="A24" s="11" t="s">
        <v>28</v>
      </c>
      <c r="B24" s="11"/>
      <c r="C24" s="11">
        <f>'Regional Office'!C23</f>
        <v>4</v>
      </c>
      <c r="D24" s="14">
        <f>'Regional Office'!E23</f>
        <v>0</v>
      </c>
      <c r="E24" s="11">
        <f>'Gert Sibande District '!C23+Msukaligwa!C23+Evander!C21+Bethal!C23+Balfour!C23+Seme!C23+Mkhondo!C23+Elukwatini!C23+Lekwa!C23+Mayflower!C21</f>
        <v>31</v>
      </c>
      <c r="F24" s="11">
        <f>'Gert Sibande District '!E23+Msukaligwa!E23+Evander!E21+Bethal!E23+Balfour!E23+Seme!E23+Mkhondo!E23+Elukwatini!E23+Lekwa!E23+Mayflower!E21</f>
        <v>0</v>
      </c>
      <c r="G24" s="11">
        <f>'Nkangala Distric Office'!C23+Delmas!C23+Emalahleni!C21+Emakhazeni!C21+Marapyane!C21+Mhluzi!C21+Kwamhlanga!C23+Tweefontein!C23+Mmametlhake!C21+Mbibane!C21+Mkobola!C21+Verena!C21+Siyabuswa!C21+'Steve Tshwete'!C22</f>
        <v>56</v>
      </c>
      <c r="H24" s="11">
        <f>'Nkangala Distric Office'!E23+Delmas!E23+Emalahleni!E21+Emakhazeni!E21+Marapyane!E21+Mhluzi!E21+Kwamhlanga!E23+Tweefontein!E23+Mmametlhake!E21+Mbibane!E21+Mkobola!E21+Verena!E21+Siyabuswa!E21+'Steve Tshwete'!E22</f>
        <v>0</v>
      </c>
      <c r="I24" s="11">
        <f>'Ehlanzeni District Office'!C23+Mbombela!C23+Kabokweni!C23+Umjindi!C23+Matsulu!C23+Daantjie!C23+Phola!C23+KaMajika!C23+Tonga!C23+Schoemansdal!C23+Mbangwane!C23+Mgobodzi!C23+Lydenburg!C23</f>
        <v>58</v>
      </c>
      <c r="J24" s="11">
        <f>'Ehlanzeni District Office'!E23+Mbombela!E23+Kabokweni!E23+Umjindi!E23+Matsulu!E23+Daantjie!E23+Phola!E23+KaMajika!E23+Tonga!E23+Schoemansdal!E23+Mbangwane!E23+Mgobodzi!E23+Lydenburg!E23</f>
        <v>0</v>
      </c>
      <c r="K24" s="8">
        <f>'Bush District'!C23+Maviljan!C23+Casteel!C23+Oakley!C23+Marite!C23+Thulamahashe!C23+Greenvalley!C23+Ximunghwe!C23+Hluvukani!C23</f>
        <v>41</v>
      </c>
      <c r="L24" s="11">
        <f>'Bush District'!E23+Maviljan!E23+Casteel!E23+Oakley!E23+Marite!E23+Thulamahashe!E23+Greenvalley!E23+Ximunghwe!E23+Hluvukani!E23</f>
        <v>0</v>
      </c>
      <c r="M24" s="11">
        <f t="shared" si="0"/>
        <v>190</v>
      </c>
      <c r="N24" s="14">
        <f t="shared" si="1"/>
        <v>0</v>
      </c>
    </row>
    <row r="25" spans="1:14" ht="16" x14ac:dyDescent="0.4">
      <c r="A25" s="11" t="s">
        <v>29</v>
      </c>
      <c r="B25" s="11"/>
      <c r="C25" s="11">
        <f>'Regional Office'!C24</f>
        <v>2</v>
      </c>
      <c r="D25" s="14">
        <f>'Regional Office'!E24</f>
        <v>0</v>
      </c>
      <c r="E25" s="11">
        <f>'Gert Sibande District '!C24+Msukaligwa!C24+Evander!C22+Bethal!C24+Balfour!C24+Seme!C24+Mkhondo!C24+Elukwatini!C24+Lekwa!C24+Mayflower!C22</f>
        <v>46</v>
      </c>
      <c r="F25" s="11">
        <f>'Gert Sibande District '!E24+Msukaligwa!E24+Evander!E22+Bethal!E24+Balfour!E24+Seme!E24+Mkhondo!E24+Elukwatini!E24+Lekwa!E24+Mayflower!E22</f>
        <v>0</v>
      </c>
      <c r="G25" s="11">
        <f>'Nkangala Distric Office'!C24+Delmas!C24+Emalahleni!C22+Emakhazeni!C22+Marapyane!C22+Mhluzi!C22+Kwamhlanga!C24+Tweefontein!C24+Mmametlhake!C22+Mbibane!C22+Mkobola!C22+Verena!C22+Siyabuswa!C22+'Steve Tshwete'!C23</f>
        <v>80</v>
      </c>
      <c r="H25" s="11">
        <f>'Nkangala Distric Office'!E24+Delmas!E24+Emalahleni!E22+Emakhazeni!E22+Marapyane!E22+Mhluzi!E22+Kwamhlanga!E24+Tweefontein!E24+Mmametlhake!E22+Mbibane!E22+Mkobola!E22+Verena!E22+Siyabuswa!E22+'Steve Tshwete'!E23</f>
        <v>0</v>
      </c>
      <c r="I25" s="11">
        <f>'Ehlanzeni District Office'!C24+Mbombela!C24+Kabokweni!C24+Umjindi!C24+Matsulu!C24+Daantjie!C24+Phola!C24+KaMajika!C24+Tonga!C24+Schoemansdal!C24+Mbangwane!C24+Mgobodzi!C24+Lydenburg!C24</f>
        <v>50</v>
      </c>
      <c r="J25" s="11">
        <f>'Ehlanzeni District Office'!E24+Mbombela!E24+Kabokweni!E24+Umjindi!E24+Matsulu!E24+Daantjie!E24+Phola!E24+KaMajika!E24+Tonga!E24+Schoemansdal!E24+Mbangwane!E24+Mgobodzi!E24+Lydenburg!E24</f>
        <v>0</v>
      </c>
      <c r="K25" s="8">
        <f>'Bush District'!C24+Maviljan!C24+Casteel!C24+Oakley!C24+Marite!C24+Thulamahashe!C24+Greenvalley!C24+Ximunghwe!C24+Hluvukani!C24</f>
        <v>79</v>
      </c>
      <c r="L25" s="11">
        <f>'Bush District'!E24+Maviljan!E24+Casteel!E24+Oakley!E24+Marite!E24+Thulamahashe!E24+Greenvalley!E24+Ximunghwe!E24+Hluvukani!E24</f>
        <v>0</v>
      </c>
      <c r="M25" s="11">
        <f t="shared" si="0"/>
        <v>257</v>
      </c>
      <c r="N25" s="14">
        <f t="shared" si="1"/>
        <v>0</v>
      </c>
    </row>
    <row r="26" spans="1:14" ht="16" x14ac:dyDescent="0.4">
      <c r="A26" s="11" t="s">
        <v>30</v>
      </c>
      <c r="B26" s="11"/>
      <c r="C26" s="11">
        <f>'Regional Office'!C25</f>
        <v>7</v>
      </c>
      <c r="D26" s="14">
        <f>'Regional Office'!E25</f>
        <v>0</v>
      </c>
      <c r="E26" s="11">
        <f>'Gert Sibande District '!C25+Msukaligwa!C25+Evander!C23+Bethal!C25+Balfour!C25+Seme!C25+Mkhondo!C25+Elukwatini!C25+Lekwa!C25+Mayflower!C23</f>
        <v>2</v>
      </c>
      <c r="F26" s="11">
        <f>'Gert Sibande District '!E25+Msukaligwa!E25+Evander!E23+Bethal!E25+Balfour!E25+Seme!E25+Mkhondo!E25+Elukwatini!E25+Lekwa!E25+Mayflower!E23</f>
        <v>0</v>
      </c>
      <c r="G26" s="11">
        <f>'Nkangala Distric Office'!C25+Delmas!C25+Emalahleni!C23+Emakhazeni!C23+Marapyane!C23+Mhluzi!C23+Kwamhlanga!C25+Tweefontein!C25+Mmametlhake!C23+Mbibane!C23+Mkobola!C23+Verena!C23+Siyabuswa!C23+'Steve Tshwete'!C24</f>
        <v>3</v>
      </c>
      <c r="H26" s="11">
        <f>'Nkangala Distric Office'!E25+Delmas!E25+Emalahleni!E23+Emakhazeni!E23+Marapyane!E23+Mhluzi!E23+Kwamhlanga!E25+Tweefontein!E25+Mmametlhake!E23+Mbibane!E23+Mkobola!E23+Verena!E23+Siyabuswa!E23+'Steve Tshwete'!E24</f>
        <v>0</v>
      </c>
      <c r="I26" s="11">
        <f>'Ehlanzeni District Office'!C25+Mbombela!C25+Kabokweni!C25+Umjindi!C25+Matsulu!C25+Daantjie!C25+Phola!C25+KaMajika!C25+Tonga!C25+Schoemansdal!C25+Mbangwane!C25+Mgobodzi!C25+Lydenburg!C25</f>
        <v>30</v>
      </c>
      <c r="J26" s="11">
        <f>'Ehlanzeni District Office'!E25+Mbombela!E25+Kabokweni!E25+Umjindi!E25+Matsulu!E25+Daantjie!E25+Phola!E25+KaMajika!E25+Tonga!E25+Schoemansdal!E25+Mbangwane!E25+Mgobodzi!E25+Lydenburg!E25</f>
        <v>0</v>
      </c>
      <c r="K26" s="8">
        <f>'Bush District'!C25+Maviljan!C25+Casteel!C25+Oakley!C25+Marite!C25+Thulamahashe!C25+Greenvalley!C25+Ximunghwe!C25+Hluvukani!C25</f>
        <v>0</v>
      </c>
      <c r="L26" s="11">
        <f>'Bush District'!E25+Maviljan!E25+Casteel!E25+Oakley!E25+Marite!E25+Thulamahashe!E25+Greenvalley!E25+Ximunghwe!E25+Hluvukani!E25</f>
        <v>0</v>
      </c>
      <c r="M26" s="11">
        <f t="shared" si="0"/>
        <v>42</v>
      </c>
      <c r="N26" s="14">
        <f t="shared" si="1"/>
        <v>0</v>
      </c>
    </row>
    <row r="27" spans="1:14" ht="16" x14ac:dyDescent="0.4">
      <c r="A27" s="11" t="s">
        <v>31</v>
      </c>
      <c r="B27" s="11"/>
      <c r="C27" s="11">
        <f>'Regional Office'!C26</f>
        <v>12</v>
      </c>
      <c r="D27" s="14">
        <f>'Regional Office'!E26</f>
        <v>0</v>
      </c>
      <c r="E27" s="11">
        <f>'Gert Sibande District '!C26+Msukaligwa!C26+Evander!C24+Bethal!C26+Balfour!C26+Seme!C26+Mkhondo!C26+Elukwatini!C26+Lekwa!C26+Mayflower!C24</f>
        <v>2</v>
      </c>
      <c r="F27" s="11">
        <f>'Gert Sibande District '!E26+Msukaligwa!E26+Evander!E24+Bethal!E26+Balfour!E26+Seme!E26+Mkhondo!E26+Elukwatini!E26+Lekwa!E26+Mayflower!E24</f>
        <v>0</v>
      </c>
      <c r="G27" s="11">
        <f>'Nkangala Distric Office'!C26+Delmas!C26+Emalahleni!C24+Emakhazeni!C24+Marapyane!C24+Mhluzi!C24+Kwamhlanga!C26+Tweefontein!C26+Mmametlhake!C24+Mbibane!C24+Mkobola!C24+Verena!C24+Siyabuswa!C24+'Steve Tshwete'!C25</f>
        <v>11</v>
      </c>
      <c r="H27" s="11">
        <f>'Nkangala Distric Office'!E26+Delmas!E26+Emalahleni!E24+Emakhazeni!E24+Marapyane!E24+Mhluzi!E24+Kwamhlanga!E26+Tweefontein!E26+Mmametlhake!E24+Mbibane!E24+Mkobola!E24+Verena!E24+Siyabuswa!E24+'Steve Tshwete'!E25</f>
        <v>0</v>
      </c>
      <c r="I27" s="11">
        <f>'Ehlanzeni District Office'!C26+Mbombela!C26+Kabokweni!C26+Umjindi!C26+Matsulu!C26+Daantjie!C26+Phola!C26+KaMajika!C26+Tonga!C26+Schoemansdal!C26+Mbangwane!C26+Mgobodzi!C26+Lydenburg!C26</f>
        <v>3</v>
      </c>
      <c r="J27" s="11">
        <f>'Ehlanzeni District Office'!E26+Mbombela!E26+Kabokweni!E26+Umjindi!E26+Matsulu!E26+Daantjie!E26+Phola!E26+KaMajika!E26+Tonga!E26+Schoemansdal!E26+Mbangwane!E26+Mgobodzi!E26+Lydenburg!E26</f>
        <v>0</v>
      </c>
      <c r="K27" s="8">
        <f>'Bush District'!C26+Maviljan!C26+Casteel!C26+Oakley!C26+Marite!C26+Thulamahashe!C26+Greenvalley!C26+Ximunghwe!C26+Hluvukani!C26</f>
        <v>0</v>
      </c>
      <c r="L27" s="11">
        <f>'Bush District'!E26+Maviljan!E26+Casteel!E26+Oakley!E26+Marite!E26+Thulamahashe!E26+Greenvalley!E26+Ximunghwe!E26+Hluvukani!E26</f>
        <v>0</v>
      </c>
      <c r="M27" s="11">
        <f t="shared" si="0"/>
        <v>28</v>
      </c>
      <c r="N27" s="14">
        <f t="shared" si="1"/>
        <v>0</v>
      </c>
    </row>
    <row r="28" spans="1:14" ht="16" x14ac:dyDescent="0.4">
      <c r="A28" s="11" t="s">
        <v>32</v>
      </c>
      <c r="B28" s="11"/>
      <c r="C28" s="11">
        <f>'Regional Office'!C27</f>
        <v>0</v>
      </c>
      <c r="D28" s="14">
        <f>'Regional Office'!E27</f>
        <v>0</v>
      </c>
      <c r="E28" s="11">
        <f>'Gert Sibande District '!C27+Msukaligwa!C27+Evander!C25+Bethal!C27+Balfour!C27+Seme!C27+Mkhondo!C27+Elukwatini!C27+Lekwa!C27+Mayflower!C25</f>
        <v>1</v>
      </c>
      <c r="F28" s="11">
        <f>'Gert Sibande District '!E27+Msukaligwa!E27+Evander!E25+Bethal!E27+Balfour!E27+Seme!E27+Mkhondo!E27+Elukwatini!E27+Lekwa!E27+Mayflower!E25</f>
        <v>0</v>
      </c>
      <c r="G28" s="11">
        <f>'Nkangala Distric Office'!C27+Delmas!C27+Emalahleni!C25+Emakhazeni!C25+Marapyane!C25+Mhluzi!C25+Kwamhlanga!C27+Tweefontein!C27+Mmametlhake!C25+Mbibane!C25+Mkobola!C25+Verena!C25+Siyabuswa!C25+'Steve Tshwete'!C26</f>
        <v>0</v>
      </c>
      <c r="H28" s="11">
        <f>'Nkangala Distric Office'!E27+Delmas!E27+Emalahleni!E25+Emakhazeni!E25+Marapyane!E25+Mhluzi!E25+Kwamhlanga!E27+Tweefontein!E27+Mmametlhake!E25+Mbibane!E25+Mkobola!E25+Verena!E25+Siyabuswa!E25+'Steve Tshwete'!E26</f>
        <v>0</v>
      </c>
      <c r="I28" s="11">
        <f>'Ehlanzeni District Office'!C27+Mbombela!C27+Kabokweni!C27+Umjindi!C27+Matsulu!C27+Daantjie!C27+Phola!C27+KaMajika!C27+Tonga!C27+Schoemansdal!C27+Mbangwane!C27+Mgobodzi!C27+Lydenburg!C27</f>
        <v>5</v>
      </c>
      <c r="J28" s="11">
        <f>'Ehlanzeni District Office'!E27+Mbombela!E27+Kabokweni!E27+Umjindi!E27+Matsulu!E27+Daantjie!E27+Phola!E27+KaMajika!E27+Tonga!E27+Schoemansdal!E27+Mbangwane!E27+Mgobodzi!E27+Lydenburg!E27</f>
        <v>0</v>
      </c>
      <c r="K28" s="8">
        <f>'Bush District'!C27+Maviljan!C27+Casteel!C27+Oakley!C27+Marite!C27+Thulamahashe!C27+Greenvalley!C27+Ximunghwe!C27+Hluvukani!C27</f>
        <v>4</v>
      </c>
      <c r="L28" s="11">
        <f>'Bush District'!E27+Maviljan!E27+Casteel!E27+Oakley!E27+Marite!E27+Thulamahashe!E27+Greenvalley!E27+Ximunghwe!E27+Hluvukani!E27</f>
        <v>0</v>
      </c>
      <c r="M28" s="11">
        <f t="shared" si="0"/>
        <v>10</v>
      </c>
      <c r="N28" s="14">
        <f t="shared" si="1"/>
        <v>0</v>
      </c>
    </row>
    <row r="29" spans="1:14" ht="16" x14ac:dyDescent="0.4">
      <c r="A29" s="11" t="s">
        <v>33</v>
      </c>
      <c r="B29" s="17"/>
      <c r="C29" s="11">
        <f>'Regional Office'!C28</f>
        <v>1</v>
      </c>
      <c r="D29" s="14">
        <f>'Regional Office'!E28</f>
        <v>0</v>
      </c>
      <c r="E29" s="11">
        <f>'Gert Sibande District '!C28+Msukaligwa!C28+Evander!C26+Bethal!C28+Balfour!C28+Seme!C28+Mkhondo!C28+Elukwatini!C28+Lekwa!C28+Mayflower!C26</f>
        <v>0</v>
      </c>
      <c r="F29" s="11">
        <f>'Gert Sibande District '!E28+Msukaligwa!E28+Evander!E26+Bethal!E28+Balfour!E28+Seme!E28+Mkhondo!E28+Elukwatini!E28+Lekwa!E28+Mayflower!E26</f>
        <v>0</v>
      </c>
      <c r="G29" s="11">
        <f>'Nkangala Distric Office'!C28+Delmas!C28+Emalahleni!C26+Emakhazeni!C26+Marapyane!C26+Mhluzi!C26+Kwamhlanga!C28+Tweefontein!C28+Mmametlhake!C26+Mbibane!C26+Mkobola!C26+Verena!C26+Siyabuswa!C26+'Steve Tshwete'!C27</f>
        <v>0</v>
      </c>
      <c r="H29" s="11">
        <f>'Nkangala Distric Office'!E28+Delmas!E28+Emalahleni!E26+Emakhazeni!E26+Marapyane!E26+Mhluzi!E26+Kwamhlanga!E28+Tweefontein!E28+Mmametlhake!E26+Mbibane!E26+Mkobola!E26+Verena!E26+Siyabuswa!E26+'Steve Tshwete'!E27</f>
        <v>0</v>
      </c>
      <c r="I29" s="11">
        <f>'Ehlanzeni District Office'!C28+Mbombela!C28+Kabokweni!C28+Umjindi!C28+Matsulu!C28+Daantjie!C28+Phola!C28+KaMajika!C28+Tonga!C28+Schoemansdal!C28+Mbangwane!C28+Mgobodzi!C28+Lydenburg!C28</f>
        <v>0</v>
      </c>
      <c r="J29" s="11">
        <f>'Ehlanzeni District Office'!E28+Mbombela!E28+Kabokweni!E28+Umjindi!E28+Matsulu!E28+Daantjie!E28+Phola!E28+KaMajika!E28+Tonga!E28+Schoemansdal!E28+Mbangwane!E28+Mgobodzi!E28+Lydenburg!E28</f>
        <v>0</v>
      </c>
      <c r="K29" s="8">
        <f>'Bush District'!C28+Maviljan!C28+Casteel!C28+Oakley!C28+Marite!C28+Thulamahashe!C28+Greenvalley!C28+Ximunghwe!C28+Hluvukani!C28</f>
        <v>0</v>
      </c>
      <c r="L29" s="11">
        <f>'Bush District'!E28+Maviljan!E28+Casteel!E28+Oakley!E28+Marite!E28+Thulamahashe!E28+Greenvalley!E28+Ximunghwe!E28+Hluvukani!E28</f>
        <v>0</v>
      </c>
      <c r="M29" s="11">
        <f t="shared" si="0"/>
        <v>1</v>
      </c>
      <c r="N29" s="14">
        <f t="shared" si="1"/>
        <v>0</v>
      </c>
    </row>
    <row r="30" spans="1:14" ht="16" x14ac:dyDescent="0.4">
      <c r="A30" s="11" t="s">
        <v>34</v>
      </c>
      <c r="B30" s="11"/>
      <c r="C30" s="11">
        <f>'Regional Office'!C29</f>
        <v>0</v>
      </c>
      <c r="D30" s="14">
        <f>'Regional Office'!E29</f>
        <v>0</v>
      </c>
      <c r="E30" s="11">
        <f>'Gert Sibande District '!C29+Msukaligwa!C29+Evander!C27+Bethal!C29+Balfour!C29+Seme!C29+Mkhondo!C29+Elukwatini!C29+Lekwa!C29+Mayflower!C27</f>
        <v>6</v>
      </c>
      <c r="F30" s="11">
        <f>'Gert Sibande District '!E29+Msukaligwa!E29+Evander!E27+Bethal!E29+Balfour!E29+Seme!E29+Mkhondo!E29+Elukwatini!E29+Lekwa!E29+Mayflower!E27</f>
        <v>0</v>
      </c>
      <c r="G30" s="11">
        <f>'Nkangala Distric Office'!C29+Delmas!C29+Emalahleni!C27+Emakhazeni!C27+Marapyane!C27+Mhluzi!C27+Kwamhlanga!C29+Tweefontein!C29+Mmametlhake!C27+Mbibane!C27+Mkobola!C27+Verena!C27+Siyabuswa!C27+'Steve Tshwete'!C28</f>
        <v>2</v>
      </c>
      <c r="H30" s="11">
        <f>'Nkangala Distric Office'!E29+Delmas!E29+Emalahleni!E27+Emakhazeni!E27+Marapyane!E27+Mhluzi!E27+Kwamhlanga!E29+Tweefontein!E29+Mmametlhake!E27+Mbibane!E27+Mkobola!E27+Verena!E27+Siyabuswa!E27+'Steve Tshwete'!E28</f>
        <v>0</v>
      </c>
      <c r="I30" s="11">
        <f>'Ehlanzeni District Office'!C29+Mbombela!C29+Kabokweni!C29+Umjindi!C29+Matsulu!C29+Daantjie!C29+Phola!C29+KaMajika!C29+Tonga!C29+Schoemansdal!C29+Mbangwane!C29+Mgobodzi!C29+Lydenburg!C29</f>
        <v>1</v>
      </c>
      <c r="J30" s="11">
        <f>'Ehlanzeni District Office'!E29+Mbombela!E29+Kabokweni!E29+Umjindi!E29+Matsulu!E29+Daantjie!E29+Phola!E29+KaMajika!E29+Tonga!E29+Schoemansdal!E29+Mbangwane!E29+Mgobodzi!E29+Lydenburg!E29</f>
        <v>0</v>
      </c>
      <c r="K30" s="8">
        <f>'Bush District'!C29+Maviljan!C29+Casteel!C29+Oakley!C29+Marite!C29+Thulamahashe!C29+Greenvalley!C29+Ximunghwe!C29+Hluvukani!C29</f>
        <v>11</v>
      </c>
      <c r="L30" s="11">
        <f>'Bush District'!E29+Maviljan!E29+Casteel!E29+Oakley!E29+Marite!E29+Thulamahashe!E29+Greenvalley!E29+Ximunghwe!E29+Hluvukani!E29</f>
        <v>0</v>
      </c>
      <c r="M30" s="11">
        <f t="shared" si="0"/>
        <v>20</v>
      </c>
      <c r="N30" s="14">
        <f t="shared" si="1"/>
        <v>0</v>
      </c>
    </row>
    <row r="31" spans="1:14" ht="16" x14ac:dyDescent="0.4">
      <c r="A31" s="11" t="s">
        <v>35</v>
      </c>
      <c r="B31" s="11"/>
      <c r="C31" s="11">
        <f>'Regional Office'!C30</f>
        <v>1</v>
      </c>
      <c r="D31" s="14">
        <f>'Regional Office'!E30</f>
        <v>0</v>
      </c>
      <c r="E31" s="11">
        <f>'Gert Sibande District '!C30+Msukaligwa!C30+Evander!C28+Bethal!C30+Balfour!C30+Seme!C30+Mkhondo!C30+Elukwatini!C30+Lekwa!C30+Mayflower!C28</f>
        <v>7</v>
      </c>
      <c r="F31" s="11">
        <f>'Gert Sibande District '!E30+Msukaligwa!E30+Evander!E28+Bethal!E30+Balfour!E30+Seme!E30+Mkhondo!E30+Elukwatini!E30+Lekwa!E30+Mayflower!E28</f>
        <v>0</v>
      </c>
      <c r="G31" s="11">
        <f>'Nkangala Distric Office'!C30+Delmas!C30+Emalahleni!C28+Emakhazeni!C28+Marapyane!C28+Mhluzi!C28+Kwamhlanga!C30+Tweefontein!C30+Mmametlhake!C28+Mbibane!C28+Mkobola!C28+Verena!C28+Siyabuswa!C28+'Steve Tshwete'!C29</f>
        <v>0</v>
      </c>
      <c r="H31" s="11">
        <f>'Nkangala Distric Office'!E30+Delmas!E30+Emalahleni!E28+Emakhazeni!E28+Marapyane!E28+Mhluzi!E28+Kwamhlanga!E30+Tweefontein!E30+Mmametlhake!E28+Mbibane!E28+Mkobola!E28+Verena!E28+Siyabuswa!E28+'Steve Tshwete'!E29</f>
        <v>0</v>
      </c>
      <c r="I31" s="11">
        <f>'Ehlanzeni District Office'!C30+Mbombela!C30+Kabokweni!C30+Umjindi!C30+Matsulu!C30+Daantjie!C30+Phola!C30+KaMajika!C30+Tonga!C30+Schoemansdal!C30+Mbangwane!C30+Mgobodzi!C30+Lydenburg!C30</f>
        <v>3</v>
      </c>
      <c r="J31" s="11">
        <f>'Ehlanzeni District Office'!E30+Mbombela!E30+Kabokweni!E30+Umjindi!E30+Matsulu!E30+Daantjie!E30+Phola!E30+KaMajika!E30+Tonga!E30+Schoemansdal!E30+Mbangwane!E30+Mgobodzi!E30+Lydenburg!E30</f>
        <v>0</v>
      </c>
      <c r="K31" s="8">
        <f>'Bush District'!C30+Maviljan!C30+Casteel!C30+Oakley!C30+Marite!C30+Thulamahashe!C30+Greenvalley!C30+Ximunghwe!C30+Hluvukani!C30</f>
        <v>4</v>
      </c>
      <c r="L31" s="11">
        <f>'Bush District'!E30+Maviljan!E30+Casteel!E30+Oakley!E30+Marite!E30+Thulamahashe!E30+Greenvalley!E30+Ximunghwe!E30+Hluvukani!E30</f>
        <v>0</v>
      </c>
      <c r="M31" s="11">
        <f t="shared" si="0"/>
        <v>15</v>
      </c>
      <c r="N31" s="14">
        <f t="shared" si="1"/>
        <v>0</v>
      </c>
    </row>
    <row r="32" spans="1:14" ht="16" x14ac:dyDescent="0.4">
      <c r="A32" s="11" t="s">
        <v>36</v>
      </c>
      <c r="B32" s="11"/>
      <c r="C32" s="11">
        <f>'Regional Office'!C31</f>
        <v>4</v>
      </c>
      <c r="D32" s="14">
        <f>'Regional Office'!E31</f>
        <v>0</v>
      </c>
      <c r="E32" s="11">
        <f>'Gert Sibande District '!C31+Msukaligwa!C31+Evander!C29+Bethal!C31+Balfour!C31+Seme!C31+Mkhondo!C31+Elukwatini!C31+Lekwa!C31+Mayflower!C29</f>
        <v>18</v>
      </c>
      <c r="F32" s="11">
        <f>'Gert Sibande District '!E31+Msukaligwa!E31+Evander!E29+Bethal!E31+Balfour!E31+Seme!E31+Mkhondo!E31+Elukwatini!E31+Lekwa!E31+Mayflower!E29</f>
        <v>0</v>
      </c>
      <c r="G32" s="11">
        <f>'Nkangala Distric Office'!C31+Delmas!C31+Emalahleni!C29+Emakhazeni!C29+Marapyane!C29+Mhluzi!C29+Kwamhlanga!C31+Tweefontein!C31+Mmametlhake!C29+Mbibane!C29+Mkobola!C29+Verena!C29+Siyabuswa!C29+'Steve Tshwete'!C30</f>
        <v>0</v>
      </c>
      <c r="H32" s="11">
        <f>'Nkangala Distric Office'!E31+Delmas!E31+Emalahleni!E29+Emakhazeni!E29+Marapyane!E29+Mhluzi!E29+Kwamhlanga!E31+Tweefontein!E31+Mmametlhake!E29+Mbibane!E29+Mkobola!E29+Verena!E29+Siyabuswa!E29+'Steve Tshwete'!E30</f>
        <v>0</v>
      </c>
      <c r="I32" s="11">
        <f>'Ehlanzeni District Office'!C31+Mbombela!C31+Kabokweni!C31+Umjindi!C31+Matsulu!C31+Daantjie!C31+Phola!C31+KaMajika!C31+Tonga!C31+Schoemansdal!C31+Mbangwane!C31+Mgobodzi!C31+Lydenburg!C31</f>
        <v>19</v>
      </c>
      <c r="J32" s="11">
        <f>'Ehlanzeni District Office'!E31+Mbombela!E31+Kabokweni!E31+Umjindi!E31+Matsulu!E31+Daantjie!E31+Phola!E31+KaMajika!E31+Tonga!E31+Schoemansdal!E31+Mbangwane!E31+Mgobodzi!E31+Lydenburg!E31</f>
        <v>0</v>
      </c>
      <c r="K32" s="8">
        <f>'Bush District'!C31+Maviljan!C31+Casteel!C31+Oakley!C31+Marite!C31+Thulamahashe!C31+Greenvalley!C31+Ximunghwe!C31+Hluvukani!C31</f>
        <v>25</v>
      </c>
      <c r="L32" s="11">
        <f>'Bush District'!E31+Maviljan!E31+Casteel!E31+Oakley!E31+Marite!E31+Thulamahashe!E31+Greenvalley!E31+Ximunghwe!E31+Hluvukani!E31</f>
        <v>0</v>
      </c>
      <c r="M32" s="11">
        <f t="shared" si="0"/>
        <v>66</v>
      </c>
      <c r="N32" s="14">
        <f t="shared" si="1"/>
        <v>0</v>
      </c>
    </row>
    <row r="33" spans="1:14" ht="16" x14ac:dyDescent="0.4">
      <c r="A33" s="11" t="s">
        <v>37</v>
      </c>
      <c r="B33" s="11"/>
      <c r="C33" s="11">
        <f>'Regional Office'!C32</f>
        <v>1</v>
      </c>
      <c r="D33" s="14">
        <f>'Regional Office'!E32</f>
        <v>0</v>
      </c>
      <c r="E33" s="11">
        <f>'Gert Sibande District '!C32+Msukaligwa!C32+Evander!C30+Bethal!C32+Balfour!C32+Seme!C32+Mkhondo!C32+Elukwatini!C32+Lekwa!C32+Mayflower!C30</f>
        <v>0</v>
      </c>
      <c r="F33" s="11">
        <f>'Gert Sibande District '!E32+Msukaligwa!E32+Evander!E30+Bethal!E32+Balfour!E32+Seme!E32+Mkhondo!E32+Elukwatini!E32+Lekwa!E32+Mayflower!E30</f>
        <v>0</v>
      </c>
      <c r="G33" s="11">
        <f>'Nkangala Distric Office'!C32+Delmas!C32+Emalahleni!C30+Emakhazeni!C30+Marapyane!C30+Mhluzi!C30+Kwamhlanga!C32+Tweefontein!C32+Mmametlhake!C30+Mbibane!C30+Mkobola!C30+Verena!C30+Siyabuswa!C30+'Steve Tshwete'!C31</f>
        <v>3</v>
      </c>
      <c r="H33" s="11">
        <f>'Nkangala Distric Office'!E32+Delmas!E32+Emalahleni!E30+Emakhazeni!E30+Marapyane!E30+Mhluzi!E30+Kwamhlanga!E32+Tweefontein!E32+Mmametlhake!E30+Mbibane!E30+Mkobola!E30+Verena!E30+Siyabuswa!E30+'Steve Tshwete'!E31</f>
        <v>0</v>
      </c>
      <c r="I33" s="11">
        <f>'Ehlanzeni District Office'!C32+Mbombela!C32+Kabokweni!C32+Umjindi!C32+Matsulu!C32+Daantjie!C32+Phola!C32+KaMajika!C32+Tonga!C32+Schoemansdal!C32+Mbangwane!C32+Mgobodzi!C32+Lydenburg!C32</f>
        <v>0</v>
      </c>
      <c r="J33" s="11">
        <f>'Ehlanzeni District Office'!E32+Mbombela!E32+Kabokweni!E32+Umjindi!E32+Matsulu!E32+Daantjie!E32+Phola!E32+KaMajika!E32+Tonga!E32+Schoemansdal!E32+Mbangwane!E32+Mgobodzi!E32+Lydenburg!E32</f>
        <v>0</v>
      </c>
      <c r="K33" s="8">
        <f>'Bush District'!C32+Maviljan!C32+Casteel!C32+Oakley!C32+Marite!C32+Thulamahashe!C32+Greenvalley!C32+Ximunghwe!C32+Hluvukani!C32</f>
        <v>0</v>
      </c>
      <c r="L33" s="11">
        <f>'Bush District'!E32+Maviljan!E32+Casteel!E32+Oakley!E32+Marite!E32+Thulamahashe!E32+Greenvalley!E32+Ximunghwe!E32+Hluvukani!E32</f>
        <v>0</v>
      </c>
      <c r="M33" s="11">
        <f t="shared" si="0"/>
        <v>4</v>
      </c>
      <c r="N33" s="14">
        <f t="shared" si="1"/>
        <v>0</v>
      </c>
    </row>
    <row r="34" spans="1:14" ht="16" x14ac:dyDescent="0.4">
      <c r="A34" s="11" t="s">
        <v>38</v>
      </c>
      <c r="B34" s="11"/>
      <c r="C34" s="11">
        <f>'Regional Office'!C33</f>
        <v>1</v>
      </c>
      <c r="D34" s="14">
        <f>'Regional Office'!E33</f>
        <v>0</v>
      </c>
      <c r="E34" s="11">
        <f>'Gert Sibande District '!C33+Msukaligwa!C33+Evander!C31+Bethal!C33+Balfour!C33+Seme!C33+Mkhondo!C33+Elukwatini!C33+Lekwa!C33+Mayflower!C31</f>
        <v>1</v>
      </c>
      <c r="F34" s="11">
        <f>'Gert Sibande District '!E33+Msukaligwa!E33+Evander!E31+Bethal!E33+Balfour!E33+Seme!E33+Mkhondo!E33+Elukwatini!E33+Lekwa!E33+Mayflower!E31</f>
        <v>0</v>
      </c>
      <c r="G34" s="11">
        <f>'Nkangala Distric Office'!C33+Delmas!C33+Emalahleni!C31+Emakhazeni!C31+Marapyane!C31+Mhluzi!C31+Kwamhlanga!C33+Tweefontein!C33+Mmametlhake!C31+Mbibane!C31+Mkobola!C31+Verena!C31+Siyabuswa!C31+'Steve Tshwete'!C32</f>
        <v>2</v>
      </c>
      <c r="H34" s="11">
        <f>'Nkangala Distric Office'!E33+Delmas!E33+Emalahleni!E31+Emakhazeni!E31+Marapyane!E31+Mhluzi!E31+Kwamhlanga!E33+Tweefontein!E33+Mmametlhake!E31+Mbibane!E31+Mkobola!E31+Verena!E31+Siyabuswa!E31+'Steve Tshwete'!E32</f>
        <v>0</v>
      </c>
      <c r="I34" s="11">
        <f>'Ehlanzeni District Office'!C33+Mbombela!C33+Kabokweni!C33+Umjindi!C33+Matsulu!C33+Daantjie!C33+Phola!C33+KaMajika!C33+Tonga!C33+Schoemansdal!C33+Mbangwane!C33+Mgobodzi!C33+Lydenburg!C33</f>
        <v>0</v>
      </c>
      <c r="J34" s="11">
        <f>'Ehlanzeni District Office'!E33+Mbombela!E33+Kabokweni!E33+Umjindi!E33+Matsulu!E33+Daantjie!E33+Phola!E33+KaMajika!E33+Tonga!E33+Schoemansdal!E33+Mbangwane!E33+Mgobodzi!E33+Lydenburg!E33</f>
        <v>0</v>
      </c>
      <c r="K34" s="8">
        <f>'Bush District'!C33+Maviljan!C33+Casteel!C33+Oakley!C33+Marite!C33+Thulamahashe!C33+Greenvalley!C33+Ximunghwe!C33+Hluvukani!C33</f>
        <v>1</v>
      </c>
      <c r="L34" s="11">
        <f>'Bush District'!E33+Maviljan!E33+Casteel!E33+Oakley!E33+Marite!E33+Thulamahashe!E33+Greenvalley!E33+Ximunghwe!E33+Hluvukani!E33</f>
        <v>0</v>
      </c>
      <c r="M34" s="11">
        <f t="shared" si="0"/>
        <v>5</v>
      </c>
      <c r="N34" s="14">
        <f t="shared" si="1"/>
        <v>0</v>
      </c>
    </row>
    <row r="35" spans="1:14" ht="16" x14ac:dyDescent="0.4">
      <c r="A35" s="11" t="s">
        <v>39</v>
      </c>
      <c r="B35" s="11" t="s">
        <v>40</v>
      </c>
      <c r="C35" s="11">
        <f>'Regional Office'!C34</f>
        <v>1</v>
      </c>
      <c r="D35" s="14">
        <f>'Regional Office'!E34</f>
        <v>0</v>
      </c>
      <c r="E35" s="11">
        <f>'Gert Sibande District '!C34+Msukaligwa!C34+Evander!C32+Bethal!C34+Balfour!C34+Seme!C34+Mkhondo!C34+Elukwatini!C34+Lekwa!C34+Mayflower!C32</f>
        <v>1</v>
      </c>
      <c r="F35" s="11">
        <f>'Gert Sibande District '!E34+Msukaligwa!E34+Evander!E32+Bethal!E34+Balfour!E34+Seme!E34+Mkhondo!E34+Elukwatini!E34+Lekwa!E34+Mayflower!E32</f>
        <v>0</v>
      </c>
      <c r="G35" s="11">
        <f>'Nkangala Distric Office'!C34+Delmas!C34+Emalahleni!C32+Emakhazeni!C32+Marapyane!C32+Mhluzi!C32+Kwamhlanga!C34+Tweefontein!C34+Mmametlhake!C32+Mbibane!C32+Mkobola!C32+Verena!C32+Siyabuswa!C32+'Steve Tshwete'!C33</f>
        <v>0</v>
      </c>
      <c r="H35" s="11">
        <f>'Nkangala Distric Office'!E34+Delmas!E34+Emalahleni!E32+Emakhazeni!E32+Marapyane!E32+Mhluzi!E32+Kwamhlanga!E34+Tweefontein!E34+Mmametlhake!E32+Mbibane!E32+Mkobola!E32+Verena!E32+Siyabuswa!E32+'Steve Tshwete'!E33</f>
        <v>0</v>
      </c>
      <c r="I35" s="11">
        <f>'Ehlanzeni District Office'!C34+Mbombela!C34+Kabokweni!C34+Umjindi!C34+Matsulu!C34+Daantjie!C34+Phola!C34+KaMajika!C34+Tonga!C34+Schoemansdal!C34+Mbangwane!C34+Mgobodzi!C34+Lydenburg!C34</f>
        <v>0</v>
      </c>
      <c r="J35" s="11">
        <f>'Ehlanzeni District Office'!E34+Mbombela!E34+Kabokweni!E34+Umjindi!E34+Matsulu!E34+Daantjie!E34+Phola!E34+KaMajika!E34+Tonga!E34+Schoemansdal!E34+Mbangwane!E34+Mgobodzi!E34+Lydenburg!E34</f>
        <v>0</v>
      </c>
      <c r="K35" s="8">
        <f>'Bush District'!C34+Maviljan!C34+Casteel!C34+Oakley!C34+Marite!C34+Thulamahashe!C34+Greenvalley!C34+Ximunghwe!C34+Hluvukani!C34</f>
        <v>1</v>
      </c>
      <c r="L35" s="11">
        <f>'Bush District'!E34+Maviljan!E34+Casteel!E34+Oakley!E34+Marite!E34+Thulamahashe!E34+Greenvalley!E34+Ximunghwe!E34+Hluvukani!E34</f>
        <v>0</v>
      </c>
      <c r="M35" s="11">
        <f t="shared" si="0"/>
        <v>3</v>
      </c>
      <c r="N35" s="14">
        <f t="shared" si="1"/>
        <v>0</v>
      </c>
    </row>
    <row r="36" spans="1:14" ht="16" x14ac:dyDescent="0.4">
      <c r="A36" s="11" t="s">
        <v>41</v>
      </c>
      <c r="B36" s="11" t="s">
        <v>42</v>
      </c>
      <c r="C36" s="11">
        <f>'Regional Office'!C35</f>
        <v>0</v>
      </c>
      <c r="D36" s="14">
        <f>'Regional Office'!E35</f>
        <v>0</v>
      </c>
      <c r="E36" s="11">
        <f>'Gert Sibande District '!C35+Msukaligwa!C35+Evander!C33+Bethal!C35+Balfour!C35+Seme!C35+Mkhondo!C35+Elukwatini!C35+Lekwa!C35+Mayflower!C33</f>
        <v>4</v>
      </c>
      <c r="F36" s="11">
        <f>'Gert Sibande District '!E35+Msukaligwa!E35+Evander!E33+Bethal!E35+Balfour!E35+Seme!E35+Mkhondo!E35+Elukwatini!E35+Lekwa!E35+Mayflower!E33</f>
        <v>0</v>
      </c>
      <c r="G36" s="11">
        <f>'Nkangala Distric Office'!C35+Delmas!C35+Emalahleni!C33+Emakhazeni!C33+Marapyane!C33+Mhluzi!C33+Kwamhlanga!C35+Tweefontein!C35+Mmametlhake!C33+Mbibane!C33+Mkobola!C33+Verena!C33+Siyabuswa!C33+'Steve Tshwete'!C34</f>
        <v>1</v>
      </c>
      <c r="H36" s="11">
        <f>'Nkangala Distric Office'!E35+Delmas!E35+Emalahleni!E33+Emakhazeni!E33+Marapyane!E33+Mhluzi!E33+Kwamhlanga!E35+Tweefontein!E35+Mmametlhake!E33+Mbibane!E33+Mkobola!E33+Verena!E33+Siyabuswa!E33+'Steve Tshwete'!E34</f>
        <v>0</v>
      </c>
      <c r="I36" s="11">
        <f>'Ehlanzeni District Office'!C35+Mbombela!C35+Kabokweni!C35+Umjindi!C35+Matsulu!C35+Daantjie!C35+Phola!C35+KaMajika!C35+Tonga!C35+Schoemansdal!C35+Mbangwane!C35+Mgobodzi!C35+Lydenburg!C35</f>
        <v>2</v>
      </c>
      <c r="J36" s="11">
        <f>'Ehlanzeni District Office'!E35+Mbombela!E35+Kabokweni!E35+Umjindi!E35+Matsulu!E35+Daantjie!E35+Phola!E35+KaMajika!E35+Tonga!E35+Schoemansdal!E35+Mbangwane!E35+Mgobodzi!E35+Lydenburg!E35</f>
        <v>0</v>
      </c>
      <c r="K36" s="8">
        <f>'Bush District'!C35+Maviljan!C35+Casteel!C35+Oakley!C35+Marite!C35+Thulamahashe!C35+Greenvalley!C35+Ximunghwe!C35+Hluvukani!C35</f>
        <v>4</v>
      </c>
      <c r="L36" s="11">
        <f>'Bush District'!E35+Maviljan!E35+Casteel!E35+Oakley!E35+Marite!E35+Thulamahashe!E35+Greenvalley!E35+Ximunghwe!E35+Hluvukani!E35</f>
        <v>0</v>
      </c>
      <c r="M36" s="11">
        <f t="shared" si="0"/>
        <v>11</v>
      </c>
      <c r="N36" s="14">
        <f t="shared" si="1"/>
        <v>0</v>
      </c>
    </row>
    <row r="37" spans="1:14" ht="16" x14ac:dyDescent="0.4">
      <c r="A37" s="11" t="s">
        <v>43</v>
      </c>
      <c r="B37" s="11"/>
      <c r="C37" s="11">
        <f>'Regional Office'!C36</f>
        <v>1</v>
      </c>
      <c r="D37" s="14">
        <f>'Regional Office'!E36</f>
        <v>0</v>
      </c>
      <c r="E37" s="11">
        <f>'Gert Sibande District '!C36+Msukaligwa!C36+Evander!C34+Bethal!C36+Balfour!C36+Seme!C36+Mkhondo!C36+Elukwatini!C36+Lekwa!C36+Mayflower!C34</f>
        <v>0</v>
      </c>
      <c r="F37" s="11">
        <f>'Gert Sibande District '!E36+Msukaligwa!E36+Evander!E34+Bethal!E36+Balfour!E36+Seme!E36+Mkhondo!E36+Elukwatini!E36+Lekwa!E36+Mayflower!E34</f>
        <v>0</v>
      </c>
      <c r="G37" s="11">
        <f>'Nkangala Distric Office'!C36+Delmas!C36+Emalahleni!C34+Emakhazeni!C34+Marapyane!C34+Mhluzi!C34+Kwamhlanga!C36+Tweefontein!C36+Mmametlhake!C34+Mbibane!C34+Mkobola!C34+Verena!C34+Siyabuswa!C34+'Steve Tshwete'!C35</f>
        <v>0</v>
      </c>
      <c r="H37" s="11">
        <f>'Nkangala Distric Office'!E36+Delmas!E36+Emalahleni!E34+Emakhazeni!E34+Marapyane!E34+Mhluzi!E34+Kwamhlanga!E36+Tweefontein!E36+Mmametlhake!E34+Mbibane!E34+Mkobola!E34+Verena!E34+Siyabuswa!E34+'Steve Tshwete'!E35</f>
        <v>0</v>
      </c>
      <c r="I37" s="11">
        <f>'Ehlanzeni District Office'!C36+Mbombela!C36+Kabokweni!C36+Umjindi!C36+Matsulu!C36+Daantjie!C36+Phola!C36+KaMajika!C36+Tonga!C36+Schoemansdal!C36+Mbangwane!C36+Mgobodzi!C36+Lydenburg!C36</f>
        <v>5</v>
      </c>
      <c r="J37" s="11">
        <f>'Ehlanzeni District Office'!E36+Mbombela!E36+Kabokweni!E36+Umjindi!E36+Matsulu!E36+Daantjie!E36+Phola!E36+KaMajika!E36+Tonga!E36+Schoemansdal!E36+Mbangwane!E36+Mgobodzi!E36+Lydenburg!E36</f>
        <v>0</v>
      </c>
      <c r="K37" s="8">
        <f>'Bush District'!C36+Maviljan!C36+Casteel!C36+Oakley!C36+Marite!C36+Thulamahashe!C36+Greenvalley!C36+Ximunghwe!C36+Hluvukani!C36</f>
        <v>3</v>
      </c>
      <c r="L37" s="11">
        <f>'Bush District'!E36+Maviljan!E36+Casteel!E36+Oakley!E36+Marite!E36+Thulamahashe!E36+Greenvalley!E36+Ximunghwe!E36+Hluvukani!E36</f>
        <v>0</v>
      </c>
      <c r="M37" s="11">
        <f t="shared" si="0"/>
        <v>9</v>
      </c>
      <c r="N37" s="14">
        <f t="shared" si="1"/>
        <v>0</v>
      </c>
    </row>
    <row r="38" spans="1:14" ht="16" x14ac:dyDescent="0.4">
      <c r="A38" s="11" t="s">
        <v>44</v>
      </c>
      <c r="B38" s="11"/>
      <c r="C38" s="11">
        <f>'Regional Office'!C37</f>
        <v>0</v>
      </c>
      <c r="D38" s="14">
        <f>'Regional Office'!E37</f>
        <v>0</v>
      </c>
      <c r="E38" s="11">
        <f>'Gert Sibande District '!C37+Msukaligwa!C37+Evander!C35+Bethal!C37+Balfour!C37+Seme!C37+Mkhondo!C37+Elukwatini!C37+Lekwa!C37+Mayflower!C35</f>
        <v>0</v>
      </c>
      <c r="F38" s="11">
        <f>'Gert Sibande District '!E37+Msukaligwa!E37+Evander!E35+Bethal!E37+Balfour!E37+Seme!E37+Mkhondo!E37+Elukwatini!E37+Lekwa!E37+Mayflower!E35</f>
        <v>0</v>
      </c>
      <c r="G38" s="11">
        <f>'Nkangala Distric Office'!C37+Delmas!C37+Emalahleni!C35+Emakhazeni!C35+Marapyane!C35+Mhluzi!C35+Kwamhlanga!C37+Tweefontein!C37+Mmametlhake!C35+Mbibane!C35+Mkobola!C35+Verena!C35+Siyabuswa!C35+'Steve Tshwete'!C36</f>
        <v>0</v>
      </c>
      <c r="H38" s="11">
        <f>'Nkangala Distric Office'!E37+Delmas!E37+Emalahleni!E35+Emakhazeni!E35+Marapyane!E35+Mhluzi!E35+Kwamhlanga!E37+Tweefontein!E37+Mmametlhake!E35+Mbibane!E35+Mkobola!E35+Verena!E35+Siyabuswa!E35+'Steve Tshwete'!E36</f>
        <v>0</v>
      </c>
      <c r="I38" s="11">
        <f>'Ehlanzeni District Office'!C37+Mbombela!C37+Kabokweni!C37+Umjindi!C37+Matsulu!C37+Daantjie!C37+Phola!C37+KaMajika!C37+Tonga!C37+Schoemansdal!C37+Mbangwane!C37+Mgobodzi!C37+Lydenburg!C37</f>
        <v>1</v>
      </c>
      <c r="J38" s="11">
        <f>'Ehlanzeni District Office'!E37+Mbombela!E37+Kabokweni!E37+Umjindi!E37+Matsulu!E37+Daantjie!E37+Phola!E37+KaMajika!E37+Tonga!E37+Schoemansdal!E37+Mbangwane!E37+Mgobodzi!E37+Lydenburg!E37</f>
        <v>0</v>
      </c>
      <c r="K38" s="8">
        <f>'Bush District'!C37+Maviljan!C37+Casteel!C37+Oakley!C37+Marite!C37+Thulamahashe!C37+Greenvalley!C37+Ximunghwe!C37+Hluvukani!C37</f>
        <v>0</v>
      </c>
      <c r="L38" s="11">
        <f>'Bush District'!E37+Maviljan!E37+Casteel!E37+Oakley!E37+Marite!E37+Thulamahashe!E37+Greenvalley!E37+Ximunghwe!E37+Hluvukani!E37</f>
        <v>0</v>
      </c>
      <c r="M38" s="11">
        <f t="shared" si="0"/>
        <v>1</v>
      </c>
      <c r="N38" s="14">
        <f t="shared" si="1"/>
        <v>0</v>
      </c>
    </row>
    <row r="39" spans="1:14" ht="16" x14ac:dyDescent="0.4">
      <c r="A39" s="11" t="s">
        <v>45</v>
      </c>
      <c r="B39" s="11"/>
      <c r="C39" s="11">
        <f>'Regional Office'!C38</f>
        <v>0</v>
      </c>
      <c r="D39" s="14">
        <f>'Regional Office'!E38</f>
        <v>0</v>
      </c>
      <c r="E39" s="11">
        <f>'Gert Sibande District '!C38+Msukaligwa!C38+Evander!C36+Bethal!C38+Balfour!C38+Seme!C38+Mkhondo!C38+Elukwatini!C38+Lekwa!C38+Mayflower!C36</f>
        <v>4</v>
      </c>
      <c r="F39" s="11">
        <f>'Gert Sibande District '!E38+Msukaligwa!E38+Evander!E36+Bethal!E38+Balfour!E38+Seme!E38+Mkhondo!E38+Elukwatini!E38+Lekwa!E38+Mayflower!E36</f>
        <v>0</v>
      </c>
      <c r="G39" s="11">
        <f>'Nkangala Distric Office'!C38+Delmas!C38+Emalahleni!C36+Emakhazeni!C36+Marapyane!C36+Mhluzi!C36+Kwamhlanga!C38+Tweefontein!C38+Mmametlhake!C36+Mbibane!C36+Mkobola!C36+Verena!C36+Siyabuswa!C36+'Steve Tshwete'!C37</f>
        <v>8</v>
      </c>
      <c r="H39" s="11">
        <f>'Nkangala Distric Office'!E38+Delmas!E38+Emalahleni!E36+Emakhazeni!E36+Marapyane!E36+Mhluzi!E36+Kwamhlanga!E38+Tweefontein!E38+Mmametlhake!E36+Mbibane!E36+Mkobola!E36+Verena!E36+Siyabuswa!E36+'Steve Tshwete'!E37</f>
        <v>0</v>
      </c>
      <c r="I39" s="11">
        <f>'Ehlanzeni District Office'!C38+Mbombela!C38+Kabokweni!C38+Umjindi!C38+Matsulu!C38+Daantjie!C38+Phola!C38+KaMajika!C38+Tonga!C38+Schoemansdal!C38+Mbangwane!C38+Mgobodzi!C38+Lydenburg!C38</f>
        <v>2</v>
      </c>
      <c r="J39" s="11">
        <f>'Ehlanzeni District Office'!E38+Mbombela!E38+Kabokweni!E38+Umjindi!E38+Matsulu!E38+Daantjie!E38+Phola!E38+KaMajika!E38+Tonga!E38+Schoemansdal!E38+Mbangwane!E38+Mgobodzi!E38+Lydenburg!E38</f>
        <v>0</v>
      </c>
      <c r="K39" s="8">
        <f>'Bush District'!C38+Maviljan!C38+Casteel!C38+Oakley!C38+Marite!C38+Thulamahashe!C38+Greenvalley!C38+Ximunghwe!C38+Hluvukani!C38</f>
        <v>1</v>
      </c>
      <c r="L39" s="11">
        <f>'Bush District'!E38+Maviljan!E38+Casteel!E38+Oakley!E38+Marite!E38+Thulamahashe!E38+Greenvalley!E38+Ximunghwe!E38+Hluvukani!E38</f>
        <v>0</v>
      </c>
      <c r="M39" s="11">
        <f t="shared" si="0"/>
        <v>15</v>
      </c>
      <c r="N39" s="14">
        <f t="shared" si="1"/>
        <v>0</v>
      </c>
    </row>
    <row r="40" spans="1:14" ht="16" x14ac:dyDescent="0.4">
      <c r="A40" s="11" t="s">
        <v>46</v>
      </c>
      <c r="B40" s="11" t="s">
        <v>47</v>
      </c>
      <c r="C40" s="11">
        <f>'Regional Office'!C39</f>
        <v>0</v>
      </c>
      <c r="D40" s="14">
        <f>'Regional Office'!E39</f>
        <v>0</v>
      </c>
      <c r="E40" s="11">
        <f>'Gert Sibande District '!C39+Msukaligwa!C39+Evander!C37+Bethal!C39+Balfour!C39+Seme!C39+Mkhondo!C39+Elukwatini!C39+Lekwa!C39+Mayflower!C37</f>
        <v>0</v>
      </c>
      <c r="F40" s="11">
        <f>'Gert Sibande District '!E39+Msukaligwa!E39+Evander!E37+Bethal!E39+Balfour!E39+Seme!E39+Mkhondo!E39+Elukwatini!E39+Lekwa!E39+Mayflower!E37</f>
        <v>0</v>
      </c>
      <c r="G40" s="11">
        <f>'Nkangala Distric Office'!C39+Delmas!C39+Emalahleni!C37+Emakhazeni!C37+Marapyane!C37+Mhluzi!C37+Kwamhlanga!C39+Tweefontein!C39+Mmametlhake!C37+Mbibane!C37+Mkobola!C37+Verena!C37+Siyabuswa!C37+'Steve Tshwete'!C38</f>
        <v>0</v>
      </c>
      <c r="H40" s="11">
        <f>'Nkangala Distric Office'!E39+Delmas!E39+Emalahleni!E37+Emakhazeni!E37+Marapyane!E37+Mhluzi!E37+Kwamhlanga!E39+Tweefontein!E39+Mmametlhake!E37+Mbibane!E37+Mkobola!E37+Verena!E37+Siyabuswa!E37+'Steve Tshwete'!E38</f>
        <v>0</v>
      </c>
      <c r="I40" s="11">
        <f>'Ehlanzeni District Office'!C39+Mbombela!C39+Kabokweni!C39+Umjindi!C39+Matsulu!C39+Daantjie!C39+Phola!C39+KaMajika!C39+Tonga!C39+Schoemansdal!C39+Mbangwane!C39+Mgobodzi!C39+Lydenburg!C39</f>
        <v>0</v>
      </c>
      <c r="J40" s="11">
        <f>'Ehlanzeni District Office'!E39+Mbombela!E39+Kabokweni!E39+Umjindi!E39+Matsulu!E39+Daantjie!E39+Phola!E39+KaMajika!E39+Tonga!E39+Schoemansdal!E39+Mbangwane!E39+Mgobodzi!E39+Lydenburg!E39</f>
        <v>0</v>
      </c>
      <c r="K40" s="8">
        <f>'Bush District'!C39+Maviljan!C39+Casteel!C39+Oakley!C39+Marite!C39+Thulamahashe!C39+Greenvalley!C39+Ximunghwe!C39+Hluvukani!C39</f>
        <v>0</v>
      </c>
      <c r="L40" s="11">
        <f>'Bush District'!E39+Maviljan!E39+Casteel!E39+Oakley!E39+Marite!E39+Thulamahashe!E39+Greenvalley!E39+Ximunghwe!E39+Hluvukani!E39</f>
        <v>0</v>
      </c>
      <c r="M40" s="11">
        <f t="shared" si="0"/>
        <v>0</v>
      </c>
      <c r="N40" s="14">
        <f t="shared" si="1"/>
        <v>0</v>
      </c>
    </row>
    <row r="41" spans="1:14" ht="16" x14ac:dyDescent="0.4">
      <c r="A41" s="11"/>
      <c r="B41" s="11" t="s">
        <v>48</v>
      </c>
      <c r="C41" s="11">
        <f>'Regional Office'!C40</f>
        <v>0</v>
      </c>
      <c r="D41" s="14">
        <f>'Regional Office'!E40</f>
        <v>0</v>
      </c>
      <c r="E41" s="11">
        <f>'Gert Sibande District '!C40+Msukaligwa!C40+Evander!C38+Bethal!C40+Balfour!C40+Seme!C40+Mkhondo!C40+Elukwatini!C40+Lekwa!C40+Mayflower!C38</f>
        <v>0</v>
      </c>
      <c r="F41" s="11">
        <f>'Gert Sibande District '!E40+Msukaligwa!E40+Evander!E38+Bethal!E40+Balfour!E40+Seme!E40+Mkhondo!E40+Elukwatini!E40+Lekwa!E40+Mayflower!E38</f>
        <v>0</v>
      </c>
      <c r="G41" s="11">
        <f>'Nkangala Distric Office'!C40+Delmas!C40+Emalahleni!C38+Emakhazeni!C38+Marapyane!C38+Mhluzi!C38+Kwamhlanga!C40+Tweefontein!C40+Mmametlhake!C38+Mbibane!C38+Mkobola!C38+Verena!C38+Siyabuswa!C38+'Steve Tshwete'!C39</f>
        <v>0</v>
      </c>
      <c r="H41" s="11">
        <f>'Nkangala Distric Office'!E40+Delmas!E40+Emalahleni!E38+Emakhazeni!E38+Marapyane!E38+Mhluzi!E38+Kwamhlanga!E40+Tweefontein!E40+Mmametlhake!E38+Mbibane!E38+Mkobola!E38+Verena!E38+Siyabuswa!E38+'Steve Tshwete'!E39</f>
        <v>0</v>
      </c>
      <c r="I41" s="11">
        <f>'Ehlanzeni District Office'!C40+Mbombela!C40+Kabokweni!C40+Umjindi!C40+Matsulu!C40+Daantjie!C40+Phola!C40+KaMajika!C40+Tonga!C40+Schoemansdal!C40+Mbangwane!C40+Mgobodzi!C40+Lydenburg!C40</f>
        <v>0</v>
      </c>
      <c r="J41" s="11">
        <f>'Ehlanzeni District Office'!E40+Mbombela!E40+Kabokweni!E40+Umjindi!E40+Matsulu!E40+Daantjie!E40+Phola!E40+KaMajika!E40+Tonga!E40+Schoemansdal!E40+Mbangwane!E40+Mgobodzi!E40+Lydenburg!E40</f>
        <v>0</v>
      </c>
      <c r="K41" s="8">
        <f>'Bush District'!C40+Maviljan!C40+Casteel!C40+Oakley!C40+Marite!C40+Thulamahashe!C40+Greenvalley!C40+Ximunghwe!C40+Hluvukani!C40</f>
        <v>0</v>
      </c>
      <c r="L41" s="11">
        <f>'Bush District'!E40+Maviljan!E40+Casteel!E40+Oakley!E40+Marite!E40+Thulamahashe!E40+Greenvalley!E40+Ximunghwe!E40+Hluvukani!E40</f>
        <v>0</v>
      </c>
      <c r="M41" s="11">
        <f t="shared" si="0"/>
        <v>0</v>
      </c>
      <c r="N41" s="14">
        <f t="shared" si="1"/>
        <v>0</v>
      </c>
    </row>
    <row r="42" spans="1:14" ht="16" x14ac:dyDescent="0.4">
      <c r="A42" s="11"/>
      <c r="B42" s="11" t="s">
        <v>49</v>
      </c>
      <c r="C42" s="11">
        <f>'Regional Office'!C41</f>
        <v>0</v>
      </c>
      <c r="D42" s="14">
        <f>'Regional Office'!E41</f>
        <v>0</v>
      </c>
      <c r="E42" s="11">
        <f>'Gert Sibande District '!C41+Msukaligwa!C41+Evander!C39+Bethal!C41+Balfour!C41+Seme!C41+Mkhondo!C41+Elukwatini!C41+Lekwa!C41+Mayflower!C39</f>
        <v>0</v>
      </c>
      <c r="F42" s="11">
        <f>'Gert Sibande District '!E41+Msukaligwa!E41+Evander!E39+Bethal!E41+Balfour!E41+Seme!E41+Mkhondo!E41+Elukwatini!E41+Lekwa!E41+Mayflower!E39</f>
        <v>0</v>
      </c>
      <c r="G42" s="11">
        <f>'Nkangala Distric Office'!C41+Delmas!C41+Emalahleni!C39+Emakhazeni!C39+Marapyane!C39+Mhluzi!C39+Kwamhlanga!C41+Tweefontein!C41+Mmametlhake!C39+Mbibane!C39+Mkobola!C39+Verena!C39+Siyabuswa!C39+'Steve Tshwete'!C40</f>
        <v>0</v>
      </c>
      <c r="H42" s="11">
        <f>'Nkangala Distric Office'!E41+Delmas!E41+Emalahleni!E39+Emakhazeni!E39+Marapyane!E39+Mhluzi!E39+Kwamhlanga!E41+Tweefontein!E41+Mmametlhake!E39+Mbibane!E39+Mkobola!E39+Verena!E39+Siyabuswa!E39+'Steve Tshwete'!E40</f>
        <v>0</v>
      </c>
      <c r="I42" s="11">
        <f>'Ehlanzeni District Office'!C41+Mbombela!C41+Kabokweni!C41+Umjindi!C41+Matsulu!C41+Daantjie!C41+Phola!C41+KaMajika!C41+Tonga!C41+Schoemansdal!C41+Mbangwane!C41+Mgobodzi!C41+Lydenburg!C41</f>
        <v>0</v>
      </c>
      <c r="J42" s="11">
        <f>'Ehlanzeni District Office'!E41+Mbombela!E41+Kabokweni!E41+Umjindi!E41+Matsulu!E41+Daantjie!E41+Phola!E41+KaMajika!E41+Tonga!E41+Schoemansdal!E41+Mbangwane!E41+Mgobodzi!E41+Lydenburg!E41</f>
        <v>0</v>
      </c>
      <c r="K42" s="8">
        <f>'Bush District'!C41+Maviljan!C41+Casteel!C41+Oakley!C41+Marite!C41+Thulamahashe!C41+Greenvalley!C41+Ximunghwe!C41+Hluvukani!C41</f>
        <v>0</v>
      </c>
      <c r="L42" s="11">
        <f>'Bush District'!E41+Maviljan!E41+Casteel!E41+Oakley!E41+Marite!E41+Thulamahashe!E41+Greenvalley!E41+Ximunghwe!E41+Hluvukani!E41</f>
        <v>0</v>
      </c>
      <c r="M42" s="11">
        <f t="shared" si="0"/>
        <v>0</v>
      </c>
      <c r="N42" s="14">
        <f t="shared" si="1"/>
        <v>0</v>
      </c>
    </row>
    <row r="43" spans="1:14" ht="16" x14ac:dyDescent="0.4">
      <c r="A43" s="11"/>
      <c r="B43" s="19" t="s">
        <v>50</v>
      </c>
      <c r="C43" s="11">
        <f>'Regional Office'!C42</f>
        <v>0</v>
      </c>
      <c r="D43" s="14">
        <f>'Regional Office'!E42</f>
        <v>0</v>
      </c>
      <c r="E43" s="11">
        <f>'Gert Sibande District '!C42+Msukaligwa!C42+Evander!C40+Bethal!C42+Balfour!C42+Seme!C42+Mkhondo!C42+Elukwatini!C42+Lekwa!C42+Mayflower!C40</f>
        <v>0</v>
      </c>
      <c r="F43" s="11">
        <f>'Gert Sibande District '!E42+Msukaligwa!E42+Evander!E40+Bethal!E42+Balfour!E42+Seme!E42+Mkhondo!E42+Elukwatini!E42+Lekwa!E42+Mayflower!E40</f>
        <v>0</v>
      </c>
      <c r="G43" s="11">
        <f>'Nkangala Distric Office'!C42+Delmas!C42+Emalahleni!C40+Emakhazeni!C40+Marapyane!C40+Mhluzi!C40+Kwamhlanga!C42+Tweefontein!C42+Mmametlhake!C40+Mbibane!C40+Mkobola!C40+Verena!C40+Siyabuswa!C40+'Steve Tshwete'!C41</f>
        <v>0</v>
      </c>
      <c r="H43" s="11">
        <f>'Nkangala Distric Office'!E42+Delmas!E42+Emalahleni!E40+Emakhazeni!E40+Marapyane!E40+Mhluzi!E40+Kwamhlanga!E42+Tweefontein!E42+Mmametlhake!E40+Mbibane!E40+Mkobola!E40+Verena!E40+Siyabuswa!E40+'Steve Tshwete'!E41</f>
        <v>0</v>
      </c>
      <c r="I43" s="11">
        <f>'Ehlanzeni District Office'!C42+Mbombela!C42+Kabokweni!C42+Umjindi!C42+Matsulu!C42+Daantjie!C42+Phola!C42+KaMajika!C42+Tonga!C42+Schoemansdal!C42+Mbangwane!C42+Mgobodzi!C42+Lydenburg!C42</f>
        <v>3</v>
      </c>
      <c r="J43" s="11">
        <f>'Ehlanzeni District Office'!E42+Mbombela!E42+Kabokweni!E42+Umjindi!E42+Matsulu!E42+Daantjie!E42+Phola!E42+KaMajika!E42+Tonga!E42+Schoemansdal!E42+Mbangwane!E42+Mgobodzi!E42+Lydenburg!E42</f>
        <v>0</v>
      </c>
      <c r="K43" s="8">
        <f>'Bush District'!C42+Maviljan!C42+Casteel!C42+Oakley!C42+Marite!C42+Thulamahashe!C42+Greenvalley!C42+Ximunghwe!C42+Hluvukani!C42</f>
        <v>0</v>
      </c>
      <c r="L43" s="11">
        <f>'Bush District'!E42+Maviljan!E42+Casteel!E42+Oakley!E42+Marite!E42+Thulamahashe!E42+Greenvalley!E42+Ximunghwe!E42+Hluvukani!E42</f>
        <v>0</v>
      </c>
      <c r="M43" s="11">
        <f t="shared" si="0"/>
        <v>3</v>
      </c>
      <c r="N43" s="14">
        <f t="shared" si="1"/>
        <v>0</v>
      </c>
    </row>
    <row r="44" spans="1:14" ht="16" x14ac:dyDescent="0.4">
      <c r="A44" s="11"/>
      <c r="B44" s="11" t="s">
        <v>51</v>
      </c>
      <c r="C44" s="11">
        <f>'Regional Office'!C43</f>
        <v>0</v>
      </c>
      <c r="D44" s="14">
        <f>'Regional Office'!E43</f>
        <v>0</v>
      </c>
      <c r="E44" s="11">
        <f>'Gert Sibande District '!C43+Msukaligwa!C43+Evander!C41+Bethal!C43+Balfour!C43+Seme!C43+Mkhondo!C43+Elukwatini!C43+Lekwa!C43+Mayflower!C41</f>
        <v>0</v>
      </c>
      <c r="F44" s="11">
        <f>'Gert Sibande District '!E43+Msukaligwa!E43+Evander!E41+Bethal!E43+Balfour!E43+Seme!E43+Mkhondo!E43+Elukwatini!E43+Lekwa!E43+Mayflower!E41</f>
        <v>0</v>
      </c>
      <c r="G44" s="11">
        <f>'Nkangala Distric Office'!C43+Delmas!C43+Emalahleni!C41+Emakhazeni!C41+Marapyane!C41+Mhluzi!C41+Kwamhlanga!C43+Tweefontein!C43+Mmametlhake!C41+Mbibane!C41+Mkobola!C41+Verena!C41+Siyabuswa!C41+'Steve Tshwete'!C42</f>
        <v>0</v>
      </c>
      <c r="H44" s="11">
        <f>'Nkangala Distric Office'!E43+Delmas!E43+Emalahleni!E41+Emakhazeni!E41+Marapyane!E41+Mhluzi!E41+Kwamhlanga!E43+Tweefontein!E43+Mmametlhake!E41+Mbibane!E41+Mkobola!E41+Verena!E41+Siyabuswa!E41+'Steve Tshwete'!E42</f>
        <v>0</v>
      </c>
      <c r="I44" s="11">
        <f>'Ehlanzeni District Office'!C43+Mbombela!C43+Kabokweni!C43+Umjindi!C43+Matsulu!C43+Daantjie!C43+Phola!C43+KaMajika!C43+Tonga!C43+Schoemansdal!C43+Mbangwane!C43+Mgobodzi!C43+Lydenburg!C43</f>
        <v>0</v>
      </c>
      <c r="J44" s="11">
        <f>'Ehlanzeni District Office'!E43+Mbombela!E43+Kabokweni!E43+Umjindi!E43+Matsulu!E43+Daantjie!E43+Phola!E43+KaMajika!E43+Tonga!E43+Schoemansdal!E43+Mbangwane!E43+Mgobodzi!E43+Lydenburg!E43</f>
        <v>0</v>
      </c>
      <c r="K44" s="8">
        <f>'Bush District'!C43+Maviljan!C43+Casteel!C43+Oakley!C43+Marite!C43+Thulamahashe!C43+Greenvalley!C43+Ximunghwe!C43+Hluvukani!C43</f>
        <v>0</v>
      </c>
      <c r="L44" s="11">
        <f>'Bush District'!E43+Maviljan!E43+Casteel!E43+Oakley!E43+Marite!E43+Thulamahashe!E43+Greenvalley!E43+Ximunghwe!E43+Hluvukani!E43</f>
        <v>0</v>
      </c>
      <c r="M44" s="11">
        <f t="shared" si="0"/>
        <v>0</v>
      </c>
      <c r="N44" s="14">
        <f t="shared" si="1"/>
        <v>0</v>
      </c>
    </row>
    <row r="45" spans="1:14" ht="16" x14ac:dyDescent="0.4">
      <c r="A45" s="11"/>
      <c r="B45" s="11" t="s">
        <v>52</v>
      </c>
      <c r="C45" s="11">
        <f>'Regional Office'!C44</f>
        <v>0</v>
      </c>
      <c r="D45" s="14">
        <f>'Regional Office'!E44</f>
        <v>0</v>
      </c>
      <c r="E45" s="11">
        <f>'Gert Sibande District '!C44+Msukaligwa!C44+Evander!C42+Bethal!C44+Balfour!C44+Seme!C44+Mkhondo!C44+Elukwatini!C44+Lekwa!C44+Mayflower!C42</f>
        <v>0</v>
      </c>
      <c r="F45" s="11">
        <f>'Gert Sibande District '!E44+Msukaligwa!E44+Evander!E42+Bethal!E44+Balfour!E44+Seme!E44+Mkhondo!E44+Elukwatini!E44+Lekwa!E44+Mayflower!E42</f>
        <v>0</v>
      </c>
      <c r="G45" s="11">
        <f>'Nkangala Distric Office'!C44+Delmas!C44+Emalahleni!C42+Emakhazeni!C42+Marapyane!C42+Mhluzi!C42+Kwamhlanga!C44+Tweefontein!C44+Mmametlhake!C42+Mbibane!C42+Mkobola!C42+Verena!C42+Siyabuswa!C42+'Steve Tshwete'!C43</f>
        <v>0</v>
      </c>
      <c r="H45" s="11">
        <f>'Nkangala Distric Office'!E44+Delmas!E44+Emalahleni!E42+Emakhazeni!E42+Marapyane!E42+Mhluzi!E42+Kwamhlanga!E44+Tweefontein!E44+Mmametlhake!E42+Mbibane!E42+Mkobola!E42+Verena!E42+Siyabuswa!E42+'Steve Tshwete'!E43</f>
        <v>0</v>
      </c>
      <c r="I45" s="11">
        <f>'Ehlanzeni District Office'!C44+Mbombela!C44+Kabokweni!C44+Umjindi!C44+Matsulu!C44+Daantjie!C44+Phola!C44+KaMajika!C44+Tonga!C44+Schoemansdal!C44+Mbangwane!C44+Mgobodzi!C44+Lydenburg!C44</f>
        <v>0</v>
      </c>
      <c r="J45" s="11">
        <f>'Ehlanzeni District Office'!E44+Mbombela!E44+Kabokweni!E44+Umjindi!E44+Matsulu!E44+Daantjie!E44+Phola!E44+KaMajika!E44+Tonga!E44+Schoemansdal!E44+Mbangwane!E44+Mgobodzi!E44+Lydenburg!E44</f>
        <v>0</v>
      </c>
      <c r="K45" s="8">
        <f>'Bush District'!C44+Maviljan!C44+Casteel!C44+Oakley!C44+Marite!C44+Thulamahashe!C44+Greenvalley!C44+Ximunghwe!C44+Hluvukani!C44</f>
        <v>0</v>
      </c>
      <c r="L45" s="11">
        <f>'Bush District'!E44+Maviljan!E44+Casteel!E44+Oakley!E44+Marite!E44+Thulamahashe!E44+Greenvalley!E44+Ximunghwe!E44+Hluvukani!E44</f>
        <v>0</v>
      </c>
      <c r="M45" s="11">
        <f t="shared" si="0"/>
        <v>0</v>
      </c>
      <c r="N45" s="14">
        <f t="shared" si="1"/>
        <v>0</v>
      </c>
    </row>
    <row r="46" spans="1:14" ht="16" x14ac:dyDescent="0.4">
      <c r="A46" s="11"/>
      <c r="B46" s="11" t="s">
        <v>53</v>
      </c>
      <c r="C46" s="11">
        <f>'Regional Office'!C45</f>
        <v>0</v>
      </c>
      <c r="D46" s="14">
        <f>'Regional Office'!E45</f>
        <v>0</v>
      </c>
      <c r="E46" s="11">
        <f>'Gert Sibande District '!C45+Msukaligwa!C45+Evander!C43+Bethal!C45+Balfour!C45+Seme!C45+Mkhondo!C45+Elukwatini!C45+Lekwa!C45+Mayflower!C43</f>
        <v>0</v>
      </c>
      <c r="F46" s="11">
        <f>'Gert Sibande District '!E45+Msukaligwa!E45+Evander!E43+Bethal!E45+Balfour!E45+Seme!E45+Mkhondo!E45+Elukwatini!E45+Lekwa!E45+Mayflower!E43</f>
        <v>0</v>
      </c>
      <c r="G46" s="11">
        <f>'Nkangala Distric Office'!C45+Delmas!C45+Emalahleni!C43+Emakhazeni!C43+Marapyane!C43+Mhluzi!C43+Kwamhlanga!C45+Tweefontein!C45+Mmametlhake!C43+Mbibane!C43+Mkobola!C43+Verena!C43+Siyabuswa!C43+'Steve Tshwete'!C44</f>
        <v>0</v>
      </c>
      <c r="H46" s="11">
        <f>'Nkangala Distric Office'!E45+Delmas!E45+Emalahleni!E43+Emakhazeni!E43+Marapyane!E43+Mhluzi!E43+Kwamhlanga!E45+Tweefontein!E45+Mmametlhake!E43+Mbibane!E43+Mkobola!E43+Verena!E43+Siyabuswa!E43+'Steve Tshwete'!E44</f>
        <v>0</v>
      </c>
      <c r="I46" s="11">
        <f>'Ehlanzeni District Office'!C45+Mbombela!C45+Kabokweni!C45+Umjindi!C45+Matsulu!C45+Daantjie!C45+Phola!C45+KaMajika!C45+Tonga!C45+Schoemansdal!C45+Mbangwane!C45+Mgobodzi!C45+Lydenburg!C45</f>
        <v>0</v>
      </c>
      <c r="J46" s="11">
        <f>'Ehlanzeni District Office'!E45+Mbombela!E45+Kabokweni!E45+Umjindi!E45+Matsulu!E45+Daantjie!E45+Phola!E45+KaMajika!E45+Tonga!E45+Schoemansdal!E45+Mbangwane!E45+Mgobodzi!E45+Lydenburg!E45</f>
        <v>0</v>
      </c>
      <c r="K46" s="8">
        <f>'Bush District'!C45+Maviljan!C45+Casteel!C45+Oakley!C45+Marite!C45+Thulamahashe!C45+Greenvalley!C45+Ximunghwe!C45+Hluvukani!C45</f>
        <v>0</v>
      </c>
      <c r="L46" s="11">
        <f>'Bush District'!E45+Maviljan!E45+Casteel!E45+Oakley!E45+Marite!E45+Thulamahashe!E45+Greenvalley!E45+Ximunghwe!E45+Hluvukani!E45</f>
        <v>0</v>
      </c>
      <c r="M46" s="11">
        <f t="shared" si="0"/>
        <v>0</v>
      </c>
      <c r="N46" s="14">
        <f t="shared" si="1"/>
        <v>0</v>
      </c>
    </row>
    <row r="47" spans="1:14" ht="16" x14ac:dyDescent="0.4">
      <c r="A47" s="11"/>
      <c r="B47" s="11" t="s">
        <v>54</v>
      </c>
      <c r="C47" s="11">
        <f>'Regional Office'!C46</f>
        <v>0</v>
      </c>
      <c r="D47" s="14">
        <f>'Regional Office'!E46</f>
        <v>0</v>
      </c>
      <c r="E47" s="11">
        <f>'Gert Sibande District '!C46+Msukaligwa!C46+Evander!C44+Bethal!C46+Balfour!C46+Seme!C46+Mkhondo!C46+Elukwatini!C46+Lekwa!C46+Mayflower!C44</f>
        <v>0</v>
      </c>
      <c r="F47" s="11">
        <f>'Gert Sibande District '!E46+Msukaligwa!E46+Evander!E44+Bethal!E46+Balfour!E46+Seme!E46+Mkhondo!E46+Elukwatini!E46+Lekwa!E46+Mayflower!E44</f>
        <v>0</v>
      </c>
      <c r="G47" s="11">
        <f>'Nkangala Distric Office'!C46+Delmas!C46+Emalahleni!C44+Emakhazeni!C44+Marapyane!C44+Mhluzi!C44+Kwamhlanga!C46+Tweefontein!C46+Mmametlhake!C44+Mbibane!C44+Mkobola!C44+Verena!C44+Siyabuswa!C44+'Steve Tshwete'!C45</f>
        <v>0</v>
      </c>
      <c r="H47" s="11">
        <f>'Nkangala Distric Office'!E46+Delmas!E46+Emalahleni!E44+Emakhazeni!E44+Marapyane!E44+Mhluzi!E44+Kwamhlanga!E46+Tweefontein!E46+Mmametlhake!E44+Mbibane!E44+Mkobola!E44+Verena!E44+Siyabuswa!E44+'Steve Tshwete'!E45</f>
        <v>0</v>
      </c>
      <c r="I47" s="11">
        <f>'Ehlanzeni District Office'!C46+Mbombela!C46+Kabokweni!C46+Umjindi!C46+Matsulu!C46+Daantjie!C46+Phola!C46+KaMajika!C46+Tonga!C46+Schoemansdal!C46+Mbangwane!C46+Mgobodzi!C46+Lydenburg!C46</f>
        <v>0</v>
      </c>
      <c r="J47" s="11">
        <f>'Ehlanzeni District Office'!E46+Mbombela!E46+Kabokweni!E46+Umjindi!E46+Matsulu!E46+Daantjie!E46+Phola!E46+KaMajika!E46+Tonga!E46+Schoemansdal!E46+Mbangwane!E46+Mgobodzi!E46+Lydenburg!E46</f>
        <v>0</v>
      </c>
      <c r="K47" s="8">
        <f>'Bush District'!C46+Maviljan!C46+Casteel!C46+Oakley!C46+Marite!C46+Thulamahashe!C46+Greenvalley!C46+Ximunghwe!C46+Hluvukani!C46</f>
        <v>0</v>
      </c>
      <c r="L47" s="11">
        <f>'Bush District'!E46+Maviljan!E46+Casteel!E46+Oakley!E46+Marite!E46+Thulamahashe!E46+Greenvalley!E46+Ximunghwe!E46+Hluvukani!E46</f>
        <v>0</v>
      </c>
      <c r="M47" s="11">
        <f t="shared" si="0"/>
        <v>0</v>
      </c>
      <c r="N47" s="14">
        <f t="shared" si="1"/>
        <v>0</v>
      </c>
    </row>
    <row r="48" spans="1:14" ht="16" x14ac:dyDescent="0.4">
      <c r="A48" s="11" t="s">
        <v>55</v>
      </c>
      <c r="B48" s="11"/>
      <c r="C48" s="11">
        <f>'Regional Office'!C47</f>
        <v>0</v>
      </c>
      <c r="D48" s="14">
        <f>'Regional Office'!E47</f>
        <v>0</v>
      </c>
      <c r="E48" s="11">
        <f>'Gert Sibande District '!C47+Msukaligwa!C47+Evander!C45+Bethal!C47+Balfour!C47+Seme!C47+Mkhondo!C47+Elukwatini!C47+Lekwa!C47+Mayflower!C45</f>
        <v>3</v>
      </c>
      <c r="F48" s="11">
        <f>'Gert Sibande District '!E47+Msukaligwa!E47+Evander!E45+Bethal!E47+Balfour!E47+Seme!E47+Mkhondo!E47+Elukwatini!E47+Lekwa!E47+Mayflower!E45</f>
        <v>0</v>
      </c>
      <c r="G48" s="11">
        <f>'Nkangala Distric Office'!C47+Delmas!C47+Emalahleni!C45+Emakhazeni!C45+Marapyane!C45+Mhluzi!C45+Kwamhlanga!C47+Tweefontein!C47+Mmametlhake!C45+Mbibane!C45+Mkobola!C45+Verena!C45+Siyabuswa!C45+'Steve Tshwete'!C46</f>
        <v>0</v>
      </c>
      <c r="H48" s="11">
        <f>'Nkangala Distric Office'!E47+Delmas!E47+Emalahleni!E45+Emakhazeni!E45+Marapyane!E45+Mhluzi!E45+Kwamhlanga!E47+Tweefontein!E47+Mmametlhake!E45+Mbibane!E45+Mkobola!E45+Verena!E45+Siyabuswa!E45+'Steve Tshwete'!E46</f>
        <v>0</v>
      </c>
      <c r="I48" s="11">
        <f>'Ehlanzeni District Office'!C47+Mbombela!C47+Kabokweni!C47+Umjindi!C47+Matsulu!C47+Daantjie!C47+Phola!C47+KaMajika!C47+Tonga!C47+Schoemansdal!C47+Mbangwane!C47+Mgobodzi!C47+Lydenburg!C47</f>
        <v>0</v>
      </c>
      <c r="J48" s="11">
        <f>'Ehlanzeni District Office'!E47+Mbombela!E47+Kabokweni!E47+Umjindi!E47+Matsulu!E47+Daantjie!E47+Phola!E47+KaMajika!E47+Tonga!E47+Schoemansdal!E47+Mbangwane!E47+Mgobodzi!E47+Lydenburg!E47</f>
        <v>0</v>
      </c>
      <c r="K48" s="8">
        <f>'Bush District'!C47+Maviljan!C47+Casteel!C47+Oakley!C47+Marite!C47+Thulamahashe!C47+Greenvalley!C47+Ximunghwe!C47+Hluvukani!C47</f>
        <v>0</v>
      </c>
      <c r="L48" s="11">
        <f>'Bush District'!E47+Maviljan!E47+Casteel!E47+Oakley!E47+Marite!E47+Thulamahashe!E47+Greenvalley!E47+Ximunghwe!E47+Hluvukani!E47</f>
        <v>0</v>
      </c>
      <c r="M48" s="11">
        <f t="shared" si="0"/>
        <v>3</v>
      </c>
      <c r="N48" s="14">
        <f t="shared" si="1"/>
        <v>0</v>
      </c>
    </row>
    <row r="49" spans="1:14" ht="16" x14ac:dyDescent="0.4">
      <c r="A49" s="11" t="s">
        <v>56</v>
      </c>
      <c r="B49" s="11"/>
      <c r="C49" s="11">
        <f>'Regional Office'!C48</f>
        <v>0</v>
      </c>
      <c r="D49" s="14">
        <f>'Regional Office'!E48</f>
        <v>0</v>
      </c>
      <c r="E49" s="11">
        <f>'Gert Sibande District '!C48+Msukaligwa!C48+Evander!C46+Bethal!C48+Balfour!C48+Seme!C48+Mkhondo!C48+Elukwatini!C48+Lekwa!C48+Mayflower!C46</f>
        <v>29</v>
      </c>
      <c r="F49" s="11">
        <f>'Gert Sibande District '!E48+Msukaligwa!E48+Evander!E46+Bethal!E48+Balfour!E48+Seme!E48+Mkhondo!E48+Elukwatini!E48+Lekwa!E48+Mayflower!E46</f>
        <v>0</v>
      </c>
      <c r="G49" s="11">
        <f>'Nkangala Distric Office'!C48+Delmas!C48+Emalahleni!C46+Emakhazeni!C46+Marapyane!C46+Mhluzi!C46+Kwamhlanga!C48+Tweefontein!C48+Mmametlhake!C46+Mbibane!C46+Mkobola!C46+Verena!C46+Siyabuswa!C46+'Steve Tshwete'!C47</f>
        <v>54</v>
      </c>
      <c r="H49" s="11">
        <f>'Nkangala Distric Office'!E48+Delmas!E48+Emalahleni!E46+Emakhazeni!E46+Marapyane!E46+Mhluzi!E46+Kwamhlanga!E48+Tweefontein!E48+Mmametlhake!E46+Mbibane!E46+Mkobola!E46+Verena!E46+Siyabuswa!E46+'Steve Tshwete'!E47</f>
        <v>0</v>
      </c>
      <c r="I49" s="11">
        <f>'Ehlanzeni District Office'!C48+Mbombela!C48+Kabokweni!C48+Umjindi!C48+Matsulu!C48+Daantjie!C48+Phola!C48+KaMajika!C48+Tonga!C48+Schoemansdal!C48+Mbangwane!C48+Mgobodzi!C48+Lydenburg!C48</f>
        <v>4</v>
      </c>
      <c r="J49" s="11">
        <f>'Ehlanzeni District Office'!E48+Mbombela!E48+Kabokweni!E48+Umjindi!E48+Matsulu!E48+Daantjie!E48+Phola!E48+KaMajika!E48+Tonga!E48+Schoemansdal!E48+Mbangwane!E48+Mgobodzi!E48+Lydenburg!E48</f>
        <v>0</v>
      </c>
      <c r="K49" s="8">
        <f>'Bush District'!C48+Maviljan!C48+Casteel!C48+Oakley!C48+Marite!C48+Thulamahashe!C48+Greenvalley!C48+Ximunghwe!C48+Hluvukani!C48</f>
        <v>26</v>
      </c>
      <c r="L49" s="11">
        <f>'Bush District'!E48+Maviljan!E48+Casteel!E48+Oakley!E48+Marite!E48+Thulamahashe!E48+Greenvalley!E48+Ximunghwe!E48+Hluvukani!E48</f>
        <v>0</v>
      </c>
      <c r="M49" s="11">
        <f t="shared" si="0"/>
        <v>113</v>
      </c>
      <c r="N49" s="14">
        <f t="shared" si="1"/>
        <v>0</v>
      </c>
    </row>
    <row r="50" spans="1:14" ht="16" x14ac:dyDescent="0.4">
      <c r="A50" s="11" t="s">
        <v>57</v>
      </c>
      <c r="B50" s="11"/>
      <c r="C50" s="11">
        <f>'Regional Office'!C49</f>
        <v>0</v>
      </c>
      <c r="D50" s="14">
        <f>'Regional Office'!E49</f>
        <v>0</v>
      </c>
      <c r="E50" s="11">
        <f>'Gert Sibande District '!C49+Msukaligwa!C49+Evander!C47+Bethal!C49+Balfour!C49+Seme!C49+Mkhondo!C49+Elukwatini!C49+Lekwa!C49+Mayflower!C47</f>
        <v>32</v>
      </c>
      <c r="F50" s="11">
        <f>'Gert Sibande District '!E49+Msukaligwa!E49+Evander!E47+Bethal!E49+Balfour!E49+Seme!E49+Mkhondo!E49+Elukwatini!E49+Lekwa!E49+Mayflower!E47</f>
        <v>0</v>
      </c>
      <c r="G50" s="11">
        <f>'Nkangala Distric Office'!C49+Delmas!C49+Emalahleni!C47+Emakhazeni!C47+Marapyane!C47+Mhluzi!C47+Kwamhlanga!C49+Tweefontein!C49+Mmametlhake!C47+Mbibane!C47+Mkobola!C47+Verena!C47+Siyabuswa!C47+'Steve Tshwete'!C48</f>
        <v>63</v>
      </c>
      <c r="H50" s="11">
        <f>'Nkangala Distric Office'!E49+Delmas!E49+Emalahleni!E47+Emakhazeni!E47+Marapyane!E47+Mhluzi!E47+Kwamhlanga!E49+Tweefontein!E49+Mmametlhake!E47+Mbibane!E47+Mkobola!E47+Verena!E47+Siyabuswa!E47+'Steve Tshwete'!E48</f>
        <v>0</v>
      </c>
      <c r="I50" s="11">
        <f>'Ehlanzeni District Office'!C49+Mbombela!C49+Kabokweni!C49+Umjindi!C49+Matsulu!C49+Daantjie!C49+Phola!C49+KaMajika!C49+Tonga!C49+Schoemansdal!C49+Mbangwane!C49+Mgobodzi!C49+Lydenburg!C49</f>
        <v>51</v>
      </c>
      <c r="J50" s="11">
        <f>'Ehlanzeni District Office'!E49+Mbombela!E49+Kabokweni!E49+Umjindi!E49+Matsulu!E49+Daantjie!E49+Phola!E49+KaMajika!E49+Tonga!E49+Schoemansdal!E49+Mbangwane!E49+Mgobodzi!E49+Lydenburg!E49</f>
        <v>0</v>
      </c>
      <c r="K50" s="8">
        <f>'Bush District'!C49+Maviljan!C49+Casteel!C49+Oakley!C49+Marite!C49+Thulamahashe!C49+Greenvalley!C49+Ximunghwe!C49+Hluvukani!C49</f>
        <v>38</v>
      </c>
      <c r="L50" s="11">
        <f>'Bush District'!E49+Maviljan!E49+Casteel!E49+Oakley!E49+Marite!E49+Thulamahashe!E49+Greenvalley!E49+Ximunghwe!E49+Hluvukani!E49</f>
        <v>0</v>
      </c>
      <c r="M50" s="11">
        <f t="shared" si="0"/>
        <v>184</v>
      </c>
      <c r="N50" s="14">
        <f t="shared" si="1"/>
        <v>0</v>
      </c>
    </row>
    <row r="51" spans="1:14" ht="16" x14ac:dyDescent="0.4">
      <c r="A51" s="19" t="s">
        <v>58</v>
      </c>
      <c r="B51" s="58"/>
      <c r="C51" s="11">
        <f>'Regional Office'!C50</f>
        <v>0</v>
      </c>
      <c r="D51" s="14">
        <f>'Regional Office'!E50</f>
        <v>0</v>
      </c>
      <c r="E51" s="11">
        <f>'Gert Sibande District '!C50+Msukaligwa!C50+Evander!C48+Bethal!C50+Balfour!C50+Seme!C50+Mkhondo!C50+Elukwatini!C50+Lekwa!C50+Mayflower!C48</f>
        <v>38</v>
      </c>
      <c r="F51" s="11">
        <f>'Gert Sibande District '!E50+Msukaligwa!E50+Evander!E48+Bethal!E50+Balfour!E50+Seme!E50+Mkhondo!E50+Elukwatini!E50+Lekwa!E50+Mayflower!E48</f>
        <v>0</v>
      </c>
      <c r="G51" s="11">
        <f>'Nkangala Distric Office'!C50+Delmas!C50+Emalahleni!C48+Emakhazeni!C48+Marapyane!C48+Mhluzi!C48+Kwamhlanga!C50+Tweefontein!C50+Mmametlhake!C48+Mbibane!C48+Mkobola!C48+Verena!C48+Siyabuswa!C48+'Steve Tshwete'!C49</f>
        <v>0</v>
      </c>
      <c r="H51" s="11">
        <f>'Nkangala Distric Office'!E50+Delmas!E50+Emalahleni!E48+Emakhazeni!E48+Marapyane!E48+Mhluzi!E48+Kwamhlanga!E50+Tweefontein!E50+Mmametlhake!E48+Mbibane!E48+Mkobola!E48+Verena!E48+Siyabuswa!E48+'Steve Tshwete'!E49</f>
        <v>0</v>
      </c>
      <c r="I51" s="11">
        <f>'Ehlanzeni District Office'!C50+Mbombela!C50+Kabokweni!C50+Umjindi!C50+Matsulu!C50+Daantjie!C50+Phola!C50+KaMajika!C50+Tonga!C50+Schoemansdal!C50+Mbangwane!C50+Mgobodzi!C50+Lydenburg!C50</f>
        <v>0</v>
      </c>
      <c r="J51" s="11">
        <f>'Ehlanzeni District Office'!E50+Mbombela!E50+Kabokweni!E50+Umjindi!E50+Matsulu!E50+Daantjie!E50+Phola!E50+KaMajika!E50+Tonga!E50+Schoemansdal!E50+Mbangwane!E50+Mgobodzi!E50+Lydenburg!E50</f>
        <v>0</v>
      </c>
      <c r="K51" s="8">
        <f>'Bush District'!C50+Maviljan!C50+Casteel!C50+Oakley!C50+Marite!C50+Thulamahashe!C50+Greenvalley!C50+Ximunghwe!C50+Hluvukani!C50</f>
        <v>0</v>
      </c>
      <c r="L51" s="11">
        <f>'Bush District'!E50+Maviljan!E50+Casteel!E50+Oakley!E50+Marite!E50+Thulamahashe!E50+Greenvalley!E50+Ximunghwe!E50+Hluvukani!E50</f>
        <v>0</v>
      </c>
      <c r="M51" s="11">
        <f t="shared" si="0"/>
        <v>38</v>
      </c>
      <c r="N51" s="14">
        <f t="shared" si="1"/>
        <v>0</v>
      </c>
    </row>
    <row r="52" spans="1:14" ht="16" x14ac:dyDescent="0.4">
      <c r="A52" s="19" t="s">
        <v>59</v>
      </c>
      <c r="B52" s="11"/>
      <c r="C52" s="11">
        <f>'Regional Office'!C51</f>
        <v>0</v>
      </c>
      <c r="D52" s="14">
        <f>'Regional Office'!E51</f>
        <v>0</v>
      </c>
      <c r="E52" s="11">
        <f>'Gert Sibande District '!C51+Msukaligwa!C51+Evander!C49+Bethal!C51+Balfour!C51+Seme!C51+Mkhondo!C51+Elukwatini!C51+Lekwa!C51+Mayflower!C49</f>
        <v>2</v>
      </c>
      <c r="F52" s="11">
        <f>'Gert Sibande District '!E51+Msukaligwa!E51+Evander!E49+Bethal!E51+Balfour!E51+Seme!E51+Mkhondo!E51+Elukwatini!E51+Lekwa!E51+Mayflower!E49</f>
        <v>0</v>
      </c>
      <c r="G52" s="11">
        <f>'Nkangala Distric Office'!C51+Delmas!C51+Emalahleni!C49+Emakhazeni!C49+Marapyane!C49+Mhluzi!C49+Kwamhlanga!C51+Tweefontein!C51+Mmametlhake!C49+Mbibane!C49+Mkobola!C49+Verena!C49+Siyabuswa!C49+'Steve Tshwete'!C50</f>
        <v>0</v>
      </c>
      <c r="H52" s="11">
        <f>'Nkangala Distric Office'!E51+Delmas!E51+Emalahleni!E49+Emakhazeni!E49+Marapyane!E49+Mhluzi!E49+Kwamhlanga!E51+Tweefontein!E51+Mmametlhake!E49+Mbibane!E49+Mkobola!E49+Verena!E49+Siyabuswa!E49+'Steve Tshwete'!E50</f>
        <v>0</v>
      </c>
      <c r="I52" s="11">
        <f>'Ehlanzeni District Office'!C51+Mbombela!C51+Kabokweni!C51+Umjindi!C51+Matsulu!C51+Daantjie!C51+Phola!C51+KaMajika!C51+Tonga!C51+Schoemansdal!C51+Mbangwane!C51+Mgobodzi!C51+Lydenburg!C51</f>
        <v>4</v>
      </c>
      <c r="J52" s="11">
        <f>'Ehlanzeni District Office'!E51+Mbombela!E51+Kabokweni!E51+Umjindi!E51+Matsulu!E51+Daantjie!E51+Phola!E51+KaMajika!E51+Tonga!E51+Schoemansdal!E51+Mbangwane!E51+Mgobodzi!E51+Lydenburg!E51</f>
        <v>0</v>
      </c>
      <c r="K52" s="8">
        <f>'Bush District'!C51+Maviljan!C51+Casteel!C51+Oakley!C51+Marite!C51+Thulamahashe!C51+Greenvalley!C51+Ximunghwe!C51+Hluvukani!C51</f>
        <v>2</v>
      </c>
      <c r="L52" s="11">
        <f>'Bush District'!E51+Maviljan!E51+Casteel!E51+Oakley!E51+Marite!E51+Thulamahashe!E51+Greenvalley!E51+Ximunghwe!E51+Hluvukani!E51</f>
        <v>0</v>
      </c>
      <c r="M52" s="11">
        <f t="shared" si="0"/>
        <v>8</v>
      </c>
      <c r="N52" s="14">
        <f t="shared" si="1"/>
        <v>0</v>
      </c>
    </row>
    <row r="53" spans="1:14" ht="16" x14ac:dyDescent="0.4">
      <c r="A53" s="19" t="s">
        <v>60</v>
      </c>
      <c r="B53" s="11" t="s">
        <v>61</v>
      </c>
      <c r="C53" s="11">
        <f>'Regional Office'!C52</f>
        <v>0</v>
      </c>
      <c r="D53" s="14">
        <f>'Regional Office'!E52</f>
        <v>0</v>
      </c>
      <c r="E53" s="11">
        <f>'Gert Sibande District '!C52+Msukaligwa!C52+Evander!C50+Bethal!C52+Balfour!C52+Seme!C52+Mkhondo!C52+Elukwatini!C52+Lekwa!C52+Mayflower!C50</f>
        <v>5</v>
      </c>
      <c r="F53" s="11">
        <f>'Gert Sibande District '!E52+Msukaligwa!E52+Evander!E50+Bethal!E52+Balfour!E52+Seme!E52+Mkhondo!E52+Elukwatini!E52+Lekwa!E52+Mayflower!E50</f>
        <v>0</v>
      </c>
      <c r="G53" s="11">
        <f>'Nkangala Distric Office'!C52+Delmas!C52+Emalahleni!C50+Emakhazeni!C50+Marapyane!C50+Mhluzi!C50+Kwamhlanga!C52+Tweefontein!C52+Mmametlhake!C50+Mbibane!C50+Mkobola!C50+Verena!C50+Siyabuswa!C50+'Steve Tshwete'!C51</f>
        <v>1</v>
      </c>
      <c r="H53" s="11">
        <f>'Nkangala Distric Office'!E52+Delmas!E52+Emalahleni!E50+Emakhazeni!E50+Marapyane!E50+Mhluzi!E50+Kwamhlanga!E52+Tweefontein!E52+Mmametlhake!E50+Mbibane!E50+Mkobola!E50+Verena!E50+Siyabuswa!E50+'Steve Tshwete'!E51</f>
        <v>0</v>
      </c>
      <c r="I53" s="11">
        <f>'Ehlanzeni District Office'!C52+Mbombela!C52+Kabokweni!C52+Umjindi!C52+Matsulu!C52+Daantjie!C52+Phola!C52+KaMajika!C52+Tonga!C52+Schoemansdal!C52+Mbangwane!C52+Mgobodzi!C52+Lydenburg!C52</f>
        <v>0</v>
      </c>
      <c r="J53" s="11">
        <f>'Ehlanzeni District Office'!E52+Mbombela!E52+Kabokweni!E52+Umjindi!E52+Matsulu!E52+Daantjie!E52+Phola!E52+KaMajika!E52+Tonga!E52+Schoemansdal!E52+Mbangwane!E52+Mgobodzi!E52+Lydenburg!E52</f>
        <v>0</v>
      </c>
      <c r="K53" s="8">
        <f>'Bush District'!C52+Maviljan!C52+Casteel!C52+Oakley!C52+Marite!C52+Thulamahashe!C52+Greenvalley!C52+Ximunghwe!C52+Hluvukani!C52</f>
        <v>5</v>
      </c>
      <c r="L53" s="11">
        <f>'Bush District'!E52+Maviljan!E52+Casteel!E52+Oakley!E52+Marite!E52+Thulamahashe!E52+Greenvalley!E52+Ximunghwe!E52+Hluvukani!E52</f>
        <v>0</v>
      </c>
      <c r="M53" s="11">
        <f t="shared" si="0"/>
        <v>11</v>
      </c>
      <c r="N53" s="14">
        <f t="shared" si="1"/>
        <v>0</v>
      </c>
    </row>
    <row r="54" spans="1:14" ht="16" x14ac:dyDescent="0.4">
      <c r="A54" s="21" t="s">
        <v>62</v>
      </c>
      <c r="B54" s="11"/>
      <c r="C54" s="11">
        <f>'Regional Office'!C53</f>
        <v>0</v>
      </c>
      <c r="D54" s="14">
        <f>'Regional Office'!E53</f>
        <v>0</v>
      </c>
      <c r="E54" s="11">
        <f>'Gert Sibande District '!C53+Msukaligwa!C53+Evander!C51+Bethal!C53+Balfour!C53+Seme!C53+Mkhondo!C53+Elukwatini!C53+Lekwa!C53+Mayflower!C51</f>
        <v>2</v>
      </c>
      <c r="F54" s="11">
        <f>'Gert Sibande District '!E53+Msukaligwa!E53+Evander!E51+Bethal!E53+Balfour!E53+Seme!E53+Mkhondo!E53+Elukwatini!E53+Lekwa!E53+Mayflower!E51</f>
        <v>0</v>
      </c>
      <c r="G54" s="11">
        <f>'Nkangala Distric Office'!C53+Delmas!C53+Emalahleni!C51+Emakhazeni!C51+Marapyane!C51+Mhluzi!C51+Kwamhlanga!C53+Tweefontein!C53+Mmametlhake!C51+Mbibane!C51+Mkobola!C51+Verena!C51+Siyabuswa!C51+'Steve Tshwete'!C52</f>
        <v>0</v>
      </c>
      <c r="H54" s="11">
        <f>'Nkangala Distric Office'!E53+Delmas!E53+Emalahleni!E51+Emakhazeni!E51+Marapyane!E51+Mhluzi!E51+Kwamhlanga!E53+Tweefontein!E53+Mmametlhake!E51+Mbibane!E51+Mkobola!E51+Verena!E51+Siyabuswa!E51+'Steve Tshwete'!E52</f>
        <v>0</v>
      </c>
      <c r="I54" s="11">
        <f>'Ehlanzeni District Office'!C53+Mbombela!C53+Kabokweni!C53+Umjindi!C53+Matsulu!C53+Daantjie!C53+Phola!C53+KaMajika!C53+Tonga!C53+Schoemansdal!C53+Mbangwane!C53+Mgobodzi!C53+Lydenburg!C53</f>
        <v>0</v>
      </c>
      <c r="J54" s="11">
        <f>'Ehlanzeni District Office'!E53+Mbombela!E53+Kabokweni!E53+Umjindi!E53+Matsulu!E53+Daantjie!E53+Phola!E53+KaMajika!E53+Tonga!E53+Schoemansdal!E53+Mbangwane!E53+Mgobodzi!E53+Lydenburg!E53</f>
        <v>0</v>
      </c>
      <c r="K54" s="8">
        <f>'Bush District'!C53+Maviljan!C53+Casteel!C53+Oakley!C53+Marite!C53+Thulamahashe!C53+Greenvalley!C53+Ximunghwe!C53+Hluvukani!C53</f>
        <v>1</v>
      </c>
      <c r="L54" s="11">
        <f>'Bush District'!E53+Maviljan!E53+Casteel!E53+Oakley!E53+Marite!E53+Thulamahashe!E53+Greenvalley!E53+Ximunghwe!E53+Hluvukani!E53</f>
        <v>0</v>
      </c>
      <c r="M54" s="11">
        <f t="shared" si="0"/>
        <v>3</v>
      </c>
      <c r="N54" s="14">
        <f t="shared" si="1"/>
        <v>0</v>
      </c>
    </row>
    <row r="55" spans="1:14" ht="16" x14ac:dyDescent="0.4">
      <c r="A55" s="21" t="s">
        <v>63</v>
      </c>
      <c r="B55" s="11"/>
      <c r="C55" s="11">
        <f>'Regional Office'!C54</f>
        <v>0</v>
      </c>
      <c r="D55" s="14">
        <f>'Regional Office'!E54</f>
        <v>0</v>
      </c>
      <c r="E55" s="11">
        <f>'Gert Sibande District '!C54+Msukaligwa!C54+Evander!C52+Bethal!C54+Balfour!C54+Seme!C54+Mkhondo!C54+Elukwatini!C54+Lekwa!C54+Mayflower!C52</f>
        <v>19</v>
      </c>
      <c r="F55" s="11">
        <f>'Gert Sibande District '!E54+Msukaligwa!E54+Evander!E52+Bethal!E54+Balfour!E54+Seme!E54+Mkhondo!E54+Elukwatini!E54+Lekwa!E54+Mayflower!E52</f>
        <v>0</v>
      </c>
      <c r="G55" s="11">
        <f>'Nkangala Distric Office'!C54+Delmas!C54+Emalahleni!C52+Emakhazeni!C52+Marapyane!C52+Mhluzi!C52+Kwamhlanga!C54+Tweefontein!C54+Mmametlhake!C52+Mbibane!C52+Mkobola!C52+Verena!C52+Siyabuswa!C52+'Steve Tshwete'!C53</f>
        <v>26</v>
      </c>
      <c r="H55" s="11">
        <f>'Nkangala Distric Office'!E54+Delmas!E54+Emalahleni!E52+Emakhazeni!E52+Marapyane!E52+Mhluzi!E52+Kwamhlanga!E54+Tweefontein!E54+Mmametlhake!E52+Mbibane!E52+Mkobola!E52+Verena!E52+Siyabuswa!E52+'Steve Tshwete'!E53</f>
        <v>0</v>
      </c>
      <c r="I55" s="11">
        <f>'Ehlanzeni District Office'!C54+Mbombela!C54+Kabokweni!C54+Umjindi!C54+Matsulu!C54+Daantjie!C54+Phola!C54+KaMajika!C54+Tonga!C54+Schoemansdal!C54+Mbangwane!C54+Mgobodzi!C54+Lydenburg!C54</f>
        <v>10</v>
      </c>
      <c r="J55" s="11">
        <f>'Ehlanzeni District Office'!E54+Mbombela!E54+Kabokweni!E54+Umjindi!E54+Matsulu!E54+Daantjie!E54+Phola!E54+KaMajika!E54+Tonga!E54+Schoemansdal!E54+Mbangwane!E54+Mgobodzi!E54+Lydenburg!E54</f>
        <v>0</v>
      </c>
      <c r="K55" s="8">
        <f>'Bush District'!C54+Maviljan!C54+Casteel!C54+Oakley!C54+Marite!C54+Thulamahashe!C54+Greenvalley!C54+Ximunghwe!C54+Hluvukani!C54</f>
        <v>15</v>
      </c>
      <c r="L55" s="11">
        <f>'Bush District'!E54+Maviljan!E54+Casteel!E54+Oakley!E54+Marite!E54+Thulamahashe!E54+Greenvalley!E54+Ximunghwe!E54+Hluvukani!E54</f>
        <v>0</v>
      </c>
      <c r="M55" s="11">
        <f t="shared" si="0"/>
        <v>70</v>
      </c>
      <c r="N55" s="14">
        <f t="shared" si="1"/>
        <v>0</v>
      </c>
    </row>
    <row r="56" spans="1:14" ht="16" x14ac:dyDescent="0.4">
      <c r="A56" s="21" t="s">
        <v>64</v>
      </c>
      <c r="B56" s="11"/>
      <c r="C56" s="11">
        <f>'Regional Office'!C55</f>
        <v>0</v>
      </c>
      <c r="D56" s="14">
        <f>'Regional Office'!E55</f>
        <v>0</v>
      </c>
      <c r="E56" s="11">
        <f>'Gert Sibande District '!C55+Msukaligwa!C55+Evander!C53+Bethal!C55+Balfour!C55+Seme!C55+Mkhondo!C55+Elukwatini!C55+Lekwa!C55+Mayflower!C53</f>
        <v>39</v>
      </c>
      <c r="F56" s="11">
        <f>'Gert Sibande District '!E55+Msukaligwa!E55+Evander!E53+Bethal!E55+Balfour!E55+Seme!E55+Mkhondo!E55+Elukwatini!E55+Lekwa!E55+Mayflower!E53</f>
        <v>0</v>
      </c>
      <c r="G56" s="11">
        <f>'Nkangala Distric Office'!C55+Delmas!C55+Emalahleni!C53+Emakhazeni!C53+Marapyane!C53+Mhluzi!C53+Kwamhlanga!C55+Tweefontein!C55+Mmametlhake!C53+Mbibane!C53+Mkobola!C53+Verena!C53+Siyabuswa!C53+'Steve Tshwete'!C54</f>
        <v>54</v>
      </c>
      <c r="H56" s="11">
        <f>'Nkangala Distric Office'!E55+Delmas!E55+Emalahleni!E53+Emakhazeni!E53+Marapyane!E53+Mhluzi!E53+Kwamhlanga!E55+Tweefontein!E55+Mmametlhake!E53+Mbibane!E53+Mkobola!E53+Verena!E53+Siyabuswa!E53+'Steve Tshwete'!E54</f>
        <v>0</v>
      </c>
      <c r="I56" s="11">
        <f>'Ehlanzeni District Office'!C55+Mbombela!C55+Kabokweni!C55+Umjindi!C55+Matsulu!C55+Daantjie!C55+Phola!C55+KaMajika!C55+Tonga!C55+Schoemansdal!C55+Mbangwane!C55+Mgobodzi!C55+Lydenburg!C55</f>
        <v>23</v>
      </c>
      <c r="J56" s="11">
        <f>'Ehlanzeni District Office'!E55+Mbombela!E55+Kabokweni!E55+Umjindi!E55+Matsulu!E55+Daantjie!E55+Phola!E55+KaMajika!E55+Tonga!E55+Schoemansdal!E55+Mbangwane!E55+Mgobodzi!E55+Lydenburg!E55</f>
        <v>0</v>
      </c>
      <c r="K56" s="8">
        <f>'Bush District'!C55+Maviljan!C55+Casteel!C55+Oakley!C55+Marite!C55+Thulamahashe!C55+Greenvalley!C55+Ximunghwe!C55+Hluvukani!C55</f>
        <v>32</v>
      </c>
      <c r="L56" s="11">
        <f>'Bush District'!E55+Maviljan!E55+Casteel!E55+Oakley!E55+Marite!E55+Thulamahashe!E55+Greenvalley!E55+Ximunghwe!E55+Hluvukani!E55</f>
        <v>0</v>
      </c>
      <c r="M56" s="11">
        <f t="shared" si="0"/>
        <v>148</v>
      </c>
      <c r="N56" s="14">
        <f t="shared" si="1"/>
        <v>0</v>
      </c>
    </row>
    <row r="57" spans="1:14" ht="16" x14ac:dyDescent="0.4">
      <c r="A57" s="11" t="s">
        <v>65</v>
      </c>
      <c r="B57" s="11" t="s">
        <v>66</v>
      </c>
      <c r="C57" s="11">
        <f>'Regional Office'!C56</f>
        <v>0</v>
      </c>
      <c r="D57" s="14">
        <f>'Regional Office'!E56</f>
        <v>0</v>
      </c>
      <c r="E57" s="11">
        <f>'Gert Sibande District '!C56+Msukaligwa!C56+Evander!C54+Bethal!C56+Balfour!C56+Seme!C56+Mkhondo!C56+Elukwatini!C56+Lekwa!C56+Mayflower!C54</f>
        <v>37</v>
      </c>
      <c r="F57" s="11">
        <f>'Gert Sibande District '!E56+Msukaligwa!E56+Evander!E54+Bethal!E56+Balfour!E56+Seme!E56+Mkhondo!E56+Elukwatini!E56+Lekwa!E56+Mayflower!E54</f>
        <v>0</v>
      </c>
      <c r="G57" s="11">
        <f>'Nkangala Distric Office'!C56+Delmas!C56+Emalahleni!C54+Emakhazeni!C54+Marapyane!C54+Mhluzi!C54+Kwamhlanga!C56+Tweefontein!C56+Mmametlhake!C54+Mbibane!C54+Mkobola!C54+Verena!C54+Siyabuswa!C54+'Steve Tshwete'!C55</f>
        <v>63</v>
      </c>
      <c r="H57" s="11">
        <f>'Nkangala Distric Office'!E56+Delmas!E56+Emalahleni!E54+Emakhazeni!E54+Marapyane!E54+Mhluzi!E54+Kwamhlanga!E56+Tweefontein!E56+Mmametlhake!E54+Mbibane!E54+Mkobola!E54+Verena!E54+Siyabuswa!E54+'Steve Tshwete'!E55</f>
        <v>0</v>
      </c>
      <c r="I57" s="11">
        <f>'Ehlanzeni District Office'!C56+Mbombela!C56+Kabokweni!C56+Umjindi!C56+Matsulu!C56+Daantjie!C56+Phola!C56+KaMajika!C56+Tonga!C56+Schoemansdal!C56+Mbangwane!C56+Mgobodzi!C56+Lydenburg!C56</f>
        <v>28</v>
      </c>
      <c r="J57" s="11">
        <f>'Ehlanzeni District Office'!E56+Mbombela!E56+Kabokweni!E56+Umjindi!E56+Matsulu!E56+Daantjie!E56+Phola!E56+KaMajika!E56+Tonga!E56+Schoemansdal!E56+Mbangwane!E56+Mgobodzi!E56+Lydenburg!E56</f>
        <v>0</v>
      </c>
      <c r="K57" s="8">
        <f>'Bush District'!C56+Maviljan!C56+Casteel!C56+Oakley!C56+Marite!C56+Thulamahashe!C56+Greenvalley!C56+Ximunghwe!C56+Hluvukani!C56</f>
        <v>36</v>
      </c>
      <c r="L57" s="11">
        <f>'Bush District'!E56+Maviljan!E56+Casteel!E56+Oakley!E56+Marite!E56+Thulamahashe!E56+Greenvalley!E56+Ximunghwe!E56+Hluvukani!E56</f>
        <v>0</v>
      </c>
      <c r="M57" s="11">
        <f t="shared" si="0"/>
        <v>164</v>
      </c>
      <c r="N57" s="14">
        <f t="shared" si="1"/>
        <v>0</v>
      </c>
    </row>
    <row r="58" spans="1:14" ht="16" x14ac:dyDescent="0.4">
      <c r="A58" s="12"/>
      <c r="B58" s="12"/>
      <c r="C58" s="12"/>
      <c r="D58" s="22">
        <f>SUM(D8:D57)</f>
        <v>0</v>
      </c>
      <c r="E58" s="12"/>
      <c r="F58" s="22">
        <f>SUM(F8:F57)</f>
        <v>0</v>
      </c>
      <c r="G58" s="12"/>
      <c r="H58" s="22">
        <f>SUM(H8:H57)</f>
        <v>0</v>
      </c>
      <c r="I58" s="12"/>
      <c r="J58" s="22">
        <f>SUM(J8:J57)</f>
        <v>0</v>
      </c>
      <c r="K58" s="12"/>
      <c r="L58" s="22">
        <f>SUM(L8:L57)</f>
        <v>0</v>
      </c>
      <c r="M58" s="12"/>
      <c r="N58" s="22">
        <f>SUM(N8:N57)</f>
        <v>0</v>
      </c>
    </row>
    <row r="59" spans="1:14" ht="16" x14ac:dyDescent="0.4">
      <c r="A59" s="12"/>
      <c r="B59" s="12"/>
      <c r="C59" s="12"/>
      <c r="D59" s="22">
        <f>D58*0.15</f>
        <v>0</v>
      </c>
      <c r="E59" s="12"/>
      <c r="F59" s="22">
        <f>F58*0.15</f>
        <v>0</v>
      </c>
      <c r="G59" s="12"/>
      <c r="H59" s="22">
        <f>H58*0.15</f>
        <v>0</v>
      </c>
      <c r="I59" s="12"/>
      <c r="J59" s="22">
        <f>J58*0.15</f>
        <v>0</v>
      </c>
      <c r="K59" s="12"/>
      <c r="L59" s="22">
        <f>L58*0.15</f>
        <v>0</v>
      </c>
      <c r="M59" s="12"/>
      <c r="N59" s="22">
        <f>N58*0.15</f>
        <v>0</v>
      </c>
    </row>
    <row r="60" spans="1:14" ht="16" x14ac:dyDescent="0.4">
      <c r="A60" s="12"/>
      <c r="B60" s="12"/>
      <c r="C60" s="12"/>
      <c r="D60" s="22">
        <f>SUM(D58:D59)</f>
        <v>0</v>
      </c>
      <c r="E60" s="12"/>
      <c r="F60" s="22">
        <f>SUM(F58:F59)</f>
        <v>0</v>
      </c>
      <c r="G60" s="12"/>
      <c r="H60" s="22">
        <f>SUM(H58:H59)</f>
        <v>0</v>
      </c>
      <c r="I60" s="12"/>
      <c r="J60" s="22">
        <f>SUM(J58:J59)</f>
        <v>0</v>
      </c>
      <c r="K60" s="12"/>
      <c r="L60" s="22">
        <f>SUM(L58:L59)</f>
        <v>0</v>
      </c>
      <c r="M60" s="12"/>
      <c r="N60" s="22">
        <f>SUM(N58:N59)</f>
        <v>0</v>
      </c>
    </row>
  </sheetData>
  <sheetProtection algorithmName="SHA-512" hashValue="dfG8swVPScpAeMuEAXWprbkY6cNoPjVxnHVEfa6Ywa9LBwtVDnVoPUPC/4nUWWlTZYSEEf90jJk8mv3nejkhCg==" saltValue="h/+Y8rHwZwTfKfG6ZNowkA==" spinCount="100000" sheet="1" objects="1" scenarios="1"/>
  <mergeCells count="8">
    <mergeCell ref="M6:N6"/>
    <mergeCell ref="H4:L4"/>
    <mergeCell ref="B3:L3"/>
    <mergeCell ref="C6:D6"/>
    <mergeCell ref="E6:F6"/>
    <mergeCell ref="G6:H6"/>
    <mergeCell ref="I6:J6"/>
    <mergeCell ref="K6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9A4B2-8483-48FA-85CE-941C1B2333A4}">
  <dimension ref="A1:H59"/>
  <sheetViews>
    <sheetView view="pageBreakPreview" topLeftCell="A31" zoomScale="60" zoomScaleNormal="100" workbookViewId="0">
      <selection activeCell="D13" sqref="D13"/>
    </sheetView>
  </sheetViews>
  <sheetFormatPr defaultRowHeight="14.5" x14ac:dyDescent="0.35"/>
  <cols>
    <col min="1" max="1" width="60.1796875" customWidth="1"/>
    <col min="2" max="2" width="28.54296875" bestFit="1" customWidth="1"/>
    <col min="3" max="3" width="18.54296875" customWidth="1"/>
    <col min="4" max="4" width="24.90625" customWidth="1"/>
    <col min="5" max="5" width="21.7265625" customWidth="1"/>
    <col min="7" max="7" width="11" bestFit="1" customWidth="1"/>
    <col min="8" max="8" width="10" bestFit="1" customWidth="1"/>
  </cols>
  <sheetData>
    <row r="1" spans="1:8" ht="15.5" x14ac:dyDescent="0.35">
      <c r="A1" s="31"/>
      <c r="B1" s="32" t="s">
        <v>75</v>
      </c>
      <c r="C1" s="33"/>
      <c r="D1" s="33"/>
      <c r="E1" s="32" t="s">
        <v>76</v>
      </c>
    </row>
    <row r="2" spans="1:8" ht="15.5" x14ac:dyDescent="0.35">
      <c r="A2" s="24"/>
      <c r="B2" s="33"/>
      <c r="C2" s="33"/>
      <c r="D2" s="33"/>
      <c r="E2" s="33"/>
    </row>
    <row r="3" spans="1:8" ht="15.5" x14ac:dyDescent="0.35">
      <c r="A3" s="1" t="s">
        <v>1</v>
      </c>
      <c r="B3" s="70" t="s">
        <v>2</v>
      </c>
      <c r="C3" s="70"/>
      <c r="D3" s="70"/>
      <c r="E3" s="33"/>
    </row>
    <row r="4" spans="1:8" ht="15.5" x14ac:dyDescent="0.35">
      <c r="A4" s="1" t="s">
        <v>3</v>
      </c>
      <c r="B4" s="1" t="s">
        <v>67</v>
      </c>
      <c r="C4" s="3" t="s">
        <v>5</v>
      </c>
      <c r="D4" s="1"/>
      <c r="E4" s="33"/>
      <c r="G4" s="7"/>
      <c r="H4" s="7"/>
    </row>
    <row r="5" spans="1:8" ht="15.5" x14ac:dyDescent="0.35">
      <c r="A5" s="35"/>
      <c r="B5" s="36"/>
      <c r="C5" s="71" t="s">
        <v>67</v>
      </c>
      <c r="D5" s="71"/>
      <c r="E5" s="71"/>
    </row>
    <row r="6" spans="1:8" ht="15.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8" ht="15.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8" ht="15.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8" ht="15.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8" ht="15.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8" ht="15.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8" ht="15.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8" ht="31" x14ac:dyDescent="0.35">
      <c r="A13" s="43" t="s">
        <v>15</v>
      </c>
      <c r="B13" s="36" t="s">
        <v>16</v>
      </c>
      <c r="C13" s="38">
        <f>2+1</f>
        <v>3</v>
      </c>
      <c r="D13" s="39"/>
      <c r="E13" s="40">
        <f t="shared" si="0"/>
        <v>0</v>
      </c>
    </row>
    <row r="14" spans="1:8" ht="31" x14ac:dyDescent="0.35">
      <c r="A14" s="41" t="s">
        <v>17</v>
      </c>
      <c r="B14" s="36" t="s">
        <v>18</v>
      </c>
      <c r="C14" s="38">
        <v>1</v>
      </c>
      <c r="D14" s="39"/>
      <c r="E14" s="40">
        <f t="shared" si="0"/>
        <v>0</v>
      </c>
    </row>
    <row r="15" spans="1:8" ht="50" customHeight="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8" ht="31" x14ac:dyDescent="0.35">
      <c r="A16" s="43" t="s">
        <v>19</v>
      </c>
      <c r="B16" s="44" t="s">
        <v>21</v>
      </c>
      <c r="C16" s="38">
        <v>1</v>
      </c>
      <c r="D16" s="45"/>
      <c r="E16" s="46">
        <f t="shared" si="0"/>
        <v>0</v>
      </c>
    </row>
    <row r="17" spans="1:5" ht="62" x14ac:dyDescent="0.35">
      <c r="A17" s="41" t="s">
        <v>22</v>
      </c>
      <c r="B17" s="36" t="s">
        <v>16</v>
      </c>
      <c r="C17" s="38">
        <v>2</v>
      </c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ht="15.5" x14ac:dyDescent="0.35">
      <c r="A19" s="36" t="s">
        <v>24</v>
      </c>
      <c r="B19" s="36"/>
      <c r="C19" s="38">
        <v>1</v>
      </c>
      <c r="D19" s="39"/>
      <c r="E19" s="40">
        <f t="shared" si="0"/>
        <v>0</v>
      </c>
    </row>
    <row r="20" spans="1:5" ht="15.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ht="15.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ht="15.5" x14ac:dyDescent="0.35">
      <c r="A22" s="36" t="s">
        <v>27</v>
      </c>
      <c r="B22" s="36"/>
      <c r="C22" s="38">
        <v>1</v>
      </c>
      <c r="D22" s="39"/>
      <c r="E22" s="40">
        <f t="shared" si="0"/>
        <v>0</v>
      </c>
    </row>
    <row r="23" spans="1:5" ht="15.5" x14ac:dyDescent="0.35">
      <c r="A23" s="36" t="s">
        <v>28</v>
      </c>
      <c r="B23" s="36"/>
      <c r="C23" s="38">
        <f>3+1</f>
        <v>4</v>
      </c>
      <c r="D23" s="39"/>
      <c r="E23" s="40">
        <f t="shared" si="0"/>
        <v>0</v>
      </c>
    </row>
    <row r="24" spans="1:5" ht="15.5" x14ac:dyDescent="0.35">
      <c r="A24" s="36" t="s">
        <v>29</v>
      </c>
      <c r="B24" s="36"/>
      <c r="C24" s="38">
        <v>2</v>
      </c>
      <c r="D24" s="39"/>
      <c r="E24" s="40">
        <f t="shared" si="0"/>
        <v>0</v>
      </c>
    </row>
    <row r="25" spans="1:5" ht="15.5" x14ac:dyDescent="0.35">
      <c r="A25" s="36" t="s">
        <v>30</v>
      </c>
      <c r="B25" s="36"/>
      <c r="C25" s="38">
        <f>6+1</f>
        <v>7</v>
      </c>
      <c r="D25" s="39"/>
      <c r="E25" s="40">
        <f t="shared" si="0"/>
        <v>0</v>
      </c>
    </row>
    <row r="26" spans="1:5" ht="15.5" x14ac:dyDescent="0.35">
      <c r="A26" s="36" t="s">
        <v>31</v>
      </c>
      <c r="B26" s="36"/>
      <c r="C26" s="38">
        <v>12</v>
      </c>
      <c r="D26" s="39"/>
      <c r="E26" s="40">
        <f t="shared" si="0"/>
        <v>0</v>
      </c>
    </row>
    <row r="27" spans="1:5" ht="15.5" x14ac:dyDescent="0.35">
      <c r="A27" s="36" t="s">
        <v>32</v>
      </c>
      <c r="B27" s="36"/>
      <c r="C27" s="38"/>
      <c r="D27" s="39"/>
      <c r="E27" s="40">
        <f t="shared" si="0"/>
        <v>0</v>
      </c>
    </row>
    <row r="28" spans="1:5" ht="15.5" x14ac:dyDescent="0.35">
      <c r="A28" s="36" t="s">
        <v>33</v>
      </c>
      <c r="B28" s="42"/>
      <c r="C28" s="47">
        <v>1</v>
      </c>
      <c r="D28" s="39"/>
      <c r="E28" s="40">
        <f t="shared" si="0"/>
        <v>0</v>
      </c>
    </row>
    <row r="29" spans="1:5" ht="15.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ht="15.5" x14ac:dyDescent="0.35">
      <c r="A30" s="36" t="s">
        <v>35</v>
      </c>
      <c r="B30" s="36"/>
      <c r="C30" s="38">
        <v>1</v>
      </c>
      <c r="D30" s="39"/>
      <c r="E30" s="40">
        <f t="shared" si="0"/>
        <v>0</v>
      </c>
    </row>
    <row r="31" spans="1:5" ht="15.5" x14ac:dyDescent="0.35">
      <c r="A31" s="36" t="s">
        <v>36</v>
      </c>
      <c r="B31" s="36"/>
      <c r="C31" s="38">
        <v>4</v>
      </c>
      <c r="D31" s="39"/>
      <c r="E31" s="40">
        <f t="shared" si="0"/>
        <v>0</v>
      </c>
    </row>
    <row r="32" spans="1:5" ht="15.5" x14ac:dyDescent="0.35">
      <c r="A32" s="36" t="s">
        <v>37</v>
      </c>
      <c r="B32" s="36" t="s">
        <v>78</v>
      </c>
      <c r="C32" s="38">
        <v>1</v>
      </c>
      <c r="D32" s="39"/>
      <c r="E32" s="40">
        <f t="shared" si="0"/>
        <v>0</v>
      </c>
    </row>
    <row r="33" spans="1:5" ht="15.5" x14ac:dyDescent="0.35">
      <c r="A33" s="36" t="s">
        <v>38</v>
      </c>
      <c r="B33" s="48" t="s">
        <v>79</v>
      </c>
      <c r="C33" s="38">
        <v>1</v>
      </c>
      <c r="D33" s="39"/>
      <c r="E33" s="40">
        <f t="shared" si="0"/>
        <v>0</v>
      </c>
    </row>
    <row r="34" spans="1:5" ht="15.5" x14ac:dyDescent="0.35">
      <c r="A34" s="49" t="s">
        <v>39</v>
      </c>
      <c r="B34" s="49" t="s">
        <v>40</v>
      </c>
      <c r="C34" s="50">
        <v>1</v>
      </c>
      <c r="D34" s="39"/>
      <c r="E34" s="40">
        <f t="shared" si="0"/>
        <v>0</v>
      </c>
    </row>
    <row r="35" spans="1:5" ht="15.5" x14ac:dyDescent="0.35">
      <c r="A35" s="49" t="s">
        <v>41</v>
      </c>
      <c r="B35" s="49" t="s">
        <v>42</v>
      </c>
      <c r="C35" s="50"/>
      <c r="D35" s="39"/>
      <c r="E35" s="40">
        <f t="shared" si="0"/>
        <v>0</v>
      </c>
    </row>
    <row r="36" spans="1:5" ht="15.5" x14ac:dyDescent="0.35">
      <c r="A36" s="36" t="s">
        <v>43</v>
      </c>
      <c r="B36" s="36"/>
      <c r="C36" s="38">
        <v>1</v>
      </c>
      <c r="D36" s="39"/>
      <c r="E36" s="40">
        <f t="shared" si="0"/>
        <v>0</v>
      </c>
    </row>
    <row r="37" spans="1:5" ht="15.5" x14ac:dyDescent="0.35">
      <c r="A37" s="49" t="s">
        <v>44</v>
      </c>
      <c r="B37" s="49"/>
      <c r="C37" s="50"/>
      <c r="D37" s="39"/>
      <c r="E37" s="40">
        <f t="shared" si="0"/>
        <v>0</v>
      </c>
    </row>
    <row r="38" spans="1:5" ht="15.5" x14ac:dyDescent="0.35">
      <c r="A38" s="49" t="s">
        <v>45</v>
      </c>
      <c r="B38" s="49"/>
      <c r="C38" s="50"/>
      <c r="D38" s="39"/>
      <c r="E38" s="40">
        <f t="shared" si="0"/>
        <v>0</v>
      </c>
    </row>
    <row r="39" spans="1:5" ht="15.5" x14ac:dyDescent="0.35">
      <c r="A39" s="49" t="s">
        <v>46</v>
      </c>
      <c r="B39" s="49" t="s">
        <v>47</v>
      </c>
      <c r="C39" s="50"/>
      <c r="D39" s="39"/>
      <c r="E39" s="40">
        <f t="shared" si="0"/>
        <v>0</v>
      </c>
    </row>
    <row r="40" spans="1:5" ht="15.5" x14ac:dyDescent="0.35">
      <c r="A40" s="49"/>
      <c r="B40" s="49" t="s">
        <v>48</v>
      </c>
      <c r="C40" s="50"/>
      <c r="D40" s="39"/>
      <c r="E40" s="40">
        <f t="shared" si="0"/>
        <v>0</v>
      </c>
    </row>
    <row r="41" spans="1:5" ht="15.5" x14ac:dyDescent="0.35">
      <c r="A41" s="49"/>
      <c r="B41" s="49" t="s">
        <v>49</v>
      </c>
      <c r="C41" s="50"/>
      <c r="D41" s="39"/>
      <c r="E41" s="40">
        <f t="shared" si="0"/>
        <v>0</v>
      </c>
    </row>
    <row r="42" spans="1:5" ht="15.5" x14ac:dyDescent="0.35">
      <c r="A42" s="49"/>
      <c r="B42" s="49" t="s">
        <v>50</v>
      </c>
      <c r="C42" s="50"/>
      <c r="D42" s="39"/>
      <c r="E42" s="40">
        <f t="shared" si="0"/>
        <v>0</v>
      </c>
    </row>
    <row r="43" spans="1:5" ht="15.5" x14ac:dyDescent="0.35">
      <c r="A43" s="49"/>
      <c r="B43" s="49" t="s">
        <v>51</v>
      </c>
      <c r="C43" s="50"/>
      <c r="D43" s="39"/>
      <c r="E43" s="40">
        <f t="shared" si="0"/>
        <v>0</v>
      </c>
    </row>
    <row r="44" spans="1:5" ht="15.5" x14ac:dyDescent="0.35">
      <c r="A44" s="49"/>
      <c r="B44" s="49" t="s">
        <v>52</v>
      </c>
      <c r="C44" s="50"/>
      <c r="D44" s="39"/>
      <c r="E44" s="40">
        <f t="shared" si="0"/>
        <v>0</v>
      </c>
    </row>
    <row r="45" spans="1:5" ht="15.5" x14ac:dyDescent="0.35">
      <c r="A45" s="49"/>
      <c r="B45" s="49" t="s">
        <v>53</v>
      </c>
      <c r="C45" s="50"/>
      <c r="D45" s="39"/>
      <c r="E45" s="40">
        <f t="shared" si="0"/>
        <v>0</v>
      </c>
    </row>
    <row r="46" spans="1:5" ht="15.5" x14ac:dyDescent="0.35">
      <c r="A46" s="49"/>
      <c r="B46" s="49" t="s">
        <v>54</v>
      </c>
      <c r="C46" s="50"/>
      <c r="D46" s="39"/>
      <c r="E46" s="40">
        <f t="shared" si="0"/>
        <v>0</v>
      </c>
    </row>
    <row r="47" spans="1:5" ht="15.5" x14ac:dyDescent="0.35">
      <c r="A47" s="49" t="s">
        <v>55</v>
      </c>
      <c r="B47" s="49"/>
      <c r="C47" s="50"/>
      <c r="D47" s="39"/>
      <c r="E47" s="40">
        <f t="shared" si="0"/>
        <v>0</v>
      </c>
    </row>
    <row r="48" spans="1:5" ht="15.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8" ht="15.5" x14ac:dyDescent="0.35">
      <c r="A49" s="36" t="s">
        <v>57</v>
      </c>
      <c r="B49" s="36"/>
      <c r="C49" s="38"/>
      <c r="D49" s="39"/>
      <c r="E49" s="40">
        <f t="shared" si="0"/>
        <v>0</v>
      </c>
    </row>
    <row r="50" spans="1:8" ht="15.5" x14ac:dyDescent="0.35">
      <c r="A50" s="49" t="s">
        <v>58</v>
      </c>
      <c r="B50" s="49"/>
      <c r="C50" s="50"/>
      <c r="D50" s="39"/>
      <c r="E50" s="40">
        <f t="shared" si="0"/>
        <v>0</v>
      </c>
    </row>
    <row r="51" spans="1:8" ht="15.5" x14ac:dyDescent="0.35">
      <c r="A51" s="36" t="s">
        <v>59</v>
      </c>
      <c r="B51" s="36"/>
      <c r="C51" s="38"/>
      <c r="D51" s="39"/>
      <c r="E51" s="40">
        <f t="shared" si="0"/>
        <v>0</v>
      </c>
    </row>
    <row r="52" spans="1:8" ht="15.5" x14ac:dyDescent="0.35">
      <c r="A52" s="49" t="s">
        <v>60</v>
      </c>
      <c r="B52" s="49" t="s">
        <v>61</v>
      </c>
      <c r="C52" s="50"/>
      <c r="D52" s="39"/>
      <c r="E52" s="40">
        <f t="shared" si="0"/>
        <v>0</v>
      </c>
    </row>
    <row r="53" spans="1:8" ht="15.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8" ht="15.5" x14ac:dyDescent="0.35">
      <c r="A54" s="52" t="s">
        <v>63</v>
      </c>
      <c r="B54" s="49"/>
      <c r="C54" s="50"/>
      <c r="D54" s="39"/>
      <c r="E54" s="40">
        <f t="shared" si="0"/>
        <v>0</v>
      </c>
    </row>
    <row r="55" spans="1:8" ht="15.5" x14ac:dyDescent="0.35">
      <c r="A55" s="52" t="s">
        <v>64</v>
      </c>
      <c r="B55" s="49"/>
      <c r="C55" s="50"/>
      <c r="D55" s="39"/>
      <c r="E55" s="40">
        <f t="shared" si="0"/>
        <v>0</v>
      </c>
    </row>
    <row r="56" spans="1:8" ht="16" thickBot="1" x14ac:dyDescent="0.4">
      <c r="A56" s="36" t="s">
        <v>65</v>
      </c>
      <c r="B56" s="36" t="s">
        <v>66</v>
      </c>
      <c r="C56" s="53"/>
      <c r="D56" s="39"/>
      <c r="E56" s="40">
        <f t="shared" si="0"/>
        <v>0</v>
      </c>
    </row>
    <row r="57" spans="1:8" ht="15.5" x14ac:dyDescent="0.35">
      <c r="A57" s="37"/>
      <c r="B57" s="37"/>
      <c r="C57" s="37"/>
      <c r="D57" s="54"/>
      <c r="E57" s="54">
        <f>SUM(E7:E56)</f>
        <v>0</v>
      </c>
    </row>
    <row r="58" spans="1:8" ht="15.5" x14ac:dyDescent="0.35">
      <c r="A58" s="37"/>
      <c r="B58" s="37"/>
      <c r="C58" s="37"/>
      <c r="D58" s="54"/>
      <c r="E58" s="54">
        <f>E57*0.15</f>
        <v>0</v>
      </c>
      <c r="H58" s="7"/>
    </row>
    <row r="59" spans="1:8" ht="15.5" x14ac:dyDescent="0.35">
      <c r="A59" s="37"/>
      <c r="B59" s="37"/>
      <c r="C59" s="37"/>
      <c r="D59" s="54"/>
      <c r="E59" s="54">
        <f>SUM(E57:E58)</f>
        <v>0</v>
      </c>
    </row>
  </sheetData>
  <sheetProtection algorithmName="SHA-512" hashValue="XLwDf7EtzKLNA53GpoOelKaTx9STqM6cmY8ByiO2KAcsXn/g4xn4YfyXkknzHGK1xnqjpWpwRWJD4VEy98RhBg==" saltValue="eRpFZSY56loaVWAsryKuXw==" spinCount="100000" sheet="1" objects="1" scenarios="1" formatColumns="0" selectLockedCells="1"/>
  <mergeCells count="2">
    <mergeCell ref="B3:D3"/>
    <mergeCell ref="C5:E5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DF4E-8474-481B-8597-6FCAAADA69A9}">
  <dimension ref="A1:E59"/>
  <sheetViews>
    <sheetView view="pageBreakPreview" zoomScale="60" zoomScaleNormal="100" workbookViewId="0">
      <selection activeCell="D14" sqref="D14"/>
    </sheetView>
  </sheetViews>
  <sheetFormatPr defaultRowHeight="14.5" x14ac:dyDescent="0.35"/>
  <cols>
    <col min="1" max="1" width="33.453125" customWidth="1"/>
    <col min="2" max="2" width="28.54296875" bestFit="1" customWidth="1"/>
    <col min="4" max="4" width="22.26953125" customWidth="1"/>
    <col min="5" max="5" width="23.81640625" customWidth="1"/>
  </cols>
  <sheetData>
    <row r="1" spans="1:5" ht="16" x14ac:dyDescent="0.4">
      <c r="A1" s="1" t="s">
        <v>1</v>
      </c>
      <c r="B1" s="70" t="s">
        <v>2</v>
      </c>
      <c r="C1" s="70"/>
      <c r="D1" s="70"/>
      <c r="E1" s="23" t="s">
        <v>84</v>
      </c>
    </row>
    <row r="2" spans="1:5" ht="31" x14ac:dyDescent="0.4">
      <c r="A2" s="1" t="s">
        <v>3</v>
      </c>
      <c r="B2" s="1" t="s">
        <v>81</v>
      </c>
      <c r="C2" s="3" t="s">
        <v>5</v>
      </c>
      <c r="D2" s="1"/>
      <c r="E2" s="8"/>
    </row>
    <row r="3" spans="1:5" ht="16" x14ac:dyDescent="0.4">
      <c r="A3" s="5"/>
      <c r="B3" s="8"/>
      <c r="C3" s="6"/>
      <c r="D3" s="6"/>
      <c r="E3" s="8"/>
    </row>
    <row r="4" spans="1:5" ht="16" x14ac:dyDescent="0.4">
      <c r="A4" s="9"/>
      <c r="B4" s="8"/>
      <c r="C4" s="8"/>
      <c r="D4" s="8"/>
      <c r="E4" s="8"/>
    </row>
    <row r="5" spans="1:5" ht="16" x14ac:dyDescent="0.4">
      <c r="A5" s="10"/>
      <c r="B5" s="11"/>
      <c r="C5" s="72" t="s">
        <v>68</v>
      </c>
      <c r="D5" s="72"/>
      <c r="E5" s="72"/>
    </row>
    <row r="6" spans="1:5" ht="16" x14ac:dyDescent="0.4">
      <c r="A6" s="12" t="s">
        <v>6</v>
      </c>
      <c r="B6" s="12" t="s">
        <v>7</v>
      </c>
      <c r="C6" s="12" t="s">
        <v>73</v>
      </c>
      <c r="D6" s="12" t="s">
        <v>77</v>
      </c>
      <c r="E6" s="12" t="s">
        <v>74</v>
      </c>
    </row>
    <row r="7" spans="1:5" ht="16" x14ac:dyDescent="0.4">
      <c r="A7" s="11" t="s">
        <v>8</v>
      </c>
      <c r="B7" s="11" t="s">
        <v>9</v>
      </c>
      <c r="C7" s="25"/>
      <c r="D7" s="13"/>
      <c r="E7" s="14">
        <f>C7*D7</f>
        <v>0</v>
      </c>
    </row>
    <row r="8" spans="1:5" ht="16" x14ac:dyDescent="0.4">
      <c r="A8" s="11"/>
      <c r="B8" s="11" t="s">
        <v>10</v>
      </c>
      <c r="C8" s="25">
        <v>3</v>
      </c>
      <c r="D8" s="13"/>
      <c r="E8" s="14">
        <f t="shared" ref="E8:E56" si="0">C8*D8</f>
        <v>0</v>
      </c>
    </row>
    <row r="9" spans="1:5" ht="16" x14ac:dyDescent="0.4">
      <c r="A9" s="11"/>
      <c r="B9" s="11" t="s">
        <v>11</v>
      </c>
      <c r="C9" s="26"/>
      <c r="D9" s="13"/>
      <c r="E9" s="14">
        <f t="shared" si="0"/>
        <v>0</v>
      </c>
    </row>
    <row r="10" spans="1:5" ht="16" x14ac:dyDescent="0.4">
      <c r="A10" s="11"/>
      <c r="B10" s="11" t="s">
        <v>12</v>
      </c>
      <c r="C10" s="25"/>
      <c r="D10" s="13"/>
      <c r="E10" s="14">
        <f t="shared" si="0"/>
        <v>0</v>
      </c>
    </row>
    <row r="11" spans="1:5" ht="16" x14ac:dyDescent="0.4">
      <c r="A11" s="11"/>
      <c r="B11" s="11" t="s">
        <v>13</v>
      </c>
      <c r="C11" s="25"/>
      <c r="D11" s="13"/>
      <c r="E11" s="14">
        <f t="shared" si="0"/>
        <v>0</v>
      </c>
    </row>
    <row r="12" spans="1:5" ht="16" x14ac:dyDescent="0.4">
      <c r="A12" s="11"/>
      <c r="B12" s="11" t="s">
        <v>14</v>
      </c>
      <c r="C12" s="25"/>
      <c r="D12" s="13"/>
      <c r="E12" s="14">
        <f t="shared" si="0"/>
        <v>0</v>
      </c>
    </row>
    <row r="13" spans="1:5" ht="48" x14ac:dyDescent="0.4">
      <c r="A13" s="15" t="s">
        <v>15</v>
      </c>
      <c r="B13" s="11" t="s">
        <v>16</v>
      </c>
      <c r="C13" s="25"/>
      <c r="D13" s="13"/>
      <c r="E13" s="14">
        <f t="shared" si="0"/>
        <v>0</v>
      </c>
    </row>
    <row r="14" spans="1:5" ht="48" x14ac:dyDescent="0.4">
      <c r="A14" s="15" t="s">
        <v>17</v>
      </c>
      <c r="B14" s="11" t="s">
        <v>18</v>
      </c>
      <c r="C14" s="25"/>
      <c r="D14" s="13"/>
      <c r="E14" s="14">
        <f t="shared" si="0"/>
        <v>0</v>
      </c>
    </row>
    <row r="15" spans="1:5" ht="32" x14ac:dyDescent="0.4">
      <c r="A15" s="17" t="s">
        <v>19</v>
      </c>
      <c r="B15" s="11" t="s">
        <v>20</v>
      </c>
      <c r="C15" s="25"/>
      <c r="D15" s="13"/>
      <c r="E15" s="14">
        <f t="shared" si="0"/>
        <v>0</v>
      </c>
    </row>
    <row r="16" spans="1:5" ht="32" x14ac:dyDescent="0.4">
      <c r="A16" s="17" t="s">
        <v>19</v>
      </c>
      <c r="B16" s="11" t="s">
        <v>21</v>
      </c>
      <c r="C16" s="25"/>
      <c r="D16" s="13"/>
      <c r="E16" s="14">
        <f t="shared" si="0"/>
        <v>0</v>
      </c>
    </row>
    <row r="17" spans="1:5" ht="48" x14ac:dyDescent="0.4">
      <c r="A17" s="16" t="s">
        <v>22</v>
      </c>
      <c r="B17" s="27" t="s">
        <v>16</v>
      </c>
      <c r="C17" s="25"/>
      <c r="D17" s="13"/>
      <c r="E17" s="14">
        <f t="shared" si="0"/>
        <v>0</v>
      </c>
    </row>
    <row r="18" spans="1:5" ht="48" x14ac:dyDescent="0.4">
      <c r="A18" s="15" t="s">
        <v>23</v>
      </c>
      <c r="B18" s="27" t="s">
        <v>18</v>
      </c>
      <c r="C18" s="25"/>
      <c r="D18" s="13"/>
      <c r="E18" s="14">
        <f t="shared" si="0"/>
        <v>0</v>
      </c>
    </row>
    <row r="19" spans="1:5" ht="16" x14ac:dyDescent="0.4">
      <c r="A19" s="11" t="s">
        <v>24</v>
      </c>
      <c r="B19" s="11"/>
      <c r="C19" s="25"/>
      <c r="D19" s="13"/>
      <c r="E19" s="14">
        <f t="shared" si="0"/>
        <v>0</v>
      </c>
    </row>
    <row r="20" spans="1:5" ht="16" x14ac:dyDescent="0.4">
      <c r="A20" s="11" t="s">
        <v>25</v>
      </c>
      <c r="B20" s="11"/>
      <c r="C20" s="25"/>
      <c r="D20" s="13"/>
      <c r="E20" s="14">
        <f t="shared" si="0"/>
        <v>0</v>
      </c>
    </row>
    <row r="21" spans="1:5" ht="16" x14ac:dyDescent="0.4">
      <c r="A21" s="11" t="s">
        <v>26</v>
      </c>
      <c r="B21" s="11"/>
      <c r="C21" s="25"/>
      <c r="D21" s="13"/>
      <c r="E21" s="14">
        <f t="shared" si="0"/>
        <v>0</v>
      </c>
    </row>
    <row r="22" spans="1:5" ht="16" x14ac:dyDescent="0.4">
      <c r="A22" s="11" t="s">
        <v>27</v>
      </c>
      <c r="B22" s="11"/>
      <c r="C22" s="25"/>
      <c r="D22" s="13"/>
      <c r="E22" s="14">
        <f t="shared" si="0"/>
        <v>0</v>
      </c>
    </row>
    <row r="23" spans="1:5" ht="16" x14ac:dyDescent="0.4">
      <c r="A23" s="11" t="s">
        <v>28</v>
      </c>
      <c r="B23" s="11"/>
      <c r="C23" s="25">
        <v>4</v>
      </c>
      <c r="D23" s="13"/>
      <c r="E23" s="14">
        <f t="shared" si="0"/>
        <v>0</v>
      </c>
    </row>
    <row r="24" spans="1:5" ht="16" x14ac:dyDescent="0.4">
      <c r="A24" s="11" t="s">
        <v>29</v>
      </c>
      <c r="B24" s="11"/>
      <c r="C24" s="25">
        <v>4</v>
      </c>
      <c r="D24" s="13"/>
      <c r="E24" s="14">
        <f t="shared" si="0"/>
        <v>0</v>
      </c>
    </row>
    <row r="25" spans="1:5" ht="16" x14ac:dyDescent="0.4">
      <c r="A25" s="11" t="s">
        <v>30</v>
      </c>
      <c r="B25" s="11"/>
      <c r="C25" s="25"/>
      <c r="D25" s="13"/>
      <c r="E25" s="14">
        <f t="shared" si="0"/>
        <v>0</v>
      </c>
    </row>
    <row r="26" spans="1:5" ht="16" x14ac:dyDescent="0.4">
      <c r="A26" s="11" t="s">
        <v>31</v>
      </c>
      <c r="B26" s="11"/>
      <c r="C26" s="25"/>
      <c r="D26" s="13"/>
      <c r="E26" s="14">
        <f t="shared" si="0"/>
        <v>0</v>
      </c>
    </row>
    <row r="27" spans="1:5" ht="16" x14ac:dyDescent="0.4">
      <c r="A27" s="11" t="s">
        <v>32</v>
      </c>
      <c r="B27" s="11"/>
      <c r="C27" s="25"/>
      <c r="D27" s="13"/>
      <c r="E27" s="14">
        <f t="shared" si="0"/>
        <v>0</v>
      </c>
    </row>
    <row r="28" spans="1:5" ht="16" x14ac:dyDescent="0.4">
      <c r="A28" s="11" t="s">
        <v>33</v>
      </c>
      <c r="B28" s="17"/>
      <c r="C28" s="28"/>
      <c r="D28" s="13"/>
      <c r="E28" s="14">
        <f t="shared" si="0"/>
        <v>0</v>
      </c>
    </row>
    <row r="29" spans="1:5" ht="16" x14ac:dyDescent="0.4">
      <c r="A29" s="11" t="s">
        <v>34</v>
      </c>
      <c r="B29" s="11"/>
      <c r="C29" s="25"/>
      <c r="D29" s="13"/>
      <c r="E29" s="14">
        <f t="shared" si="0"/>
        <v>0</v>
      </c>
    </row>
    <row r="30" spans="1:5" ht="16" x14ac:dyDescent="0.4">
      <c r="A30" s="11" t="s">
        <v>35</v>
      </c>
      <c r="B30" s="11"/>
      <c r="C30" s="25"/>
      <c r="D30" s="13"/>
      <c r="E30" s="14">
        <f t="shared" si="0"/>
        <v>0</v>
      </c>
    </row>
    <row r="31" spans="1:5" ht="16" x14ac:dyDescent="0.4">
      <c r="A31" s="11" t="s">
        <v>36</v>
      </c>
      <c r="B31" s="11"/>
      <c r="C31" s="25"/>
      <c r="D31" s="13"/>
      <c r="E31" s="14">
        <f t="shared" si="0"/>
        <v>0</v>
      </c>
    </row>
    <row r="32" spans="1:5" ht="16" x14ac:dyDescent="0.4">
      <c r="A32" s="11" t="s">
        <v>37</v>
      </c>
      <c r="B32" s="11" t="s">
        <v>78</v>
      </c>
      <c r="C32" s="25"/>
      <c r="D32" s="13"/>
      <c r="E32" s="14">
        <f t="shared" si="0"/>
        <v>0</v>
      </c>
    </row>
    <row r="33" spans="1:5" ht="16" x14ac:dyDescent="0.4">
      <c r="A33" s="11" t="s">
        <v>38</v>
      </c>
      <c r="B33" s="18" t="s">
        <v>79</v>
      </c>
      <c r="C33" s="25"/>
      <c r="D33" s="13"/>
      <c r="E33" s="14">
        <f t="shared" si="0"/>
        <v>0</v>
      </c>
    </row>
    <row r="34" spans="1:5" ht="16" x14ac:dyDescent="0.4">
      <c r="A34" s="19" t="s">
        <v>39</v>
      </c>
      <c r="B34" s="19" t="s">
        <v>40</v>
      </c>
      <c r="C34" s="25"/>
      <c r="D34" s="13"/>
      <c r="E34" s="14">
        <f t="shared" si="0"/>
        <v>0</v>
      </c>
    </row>
    <row r="35" spans="1:5" ht="16" x14ac:dyDescent="0.4">
      <c r="A35" s="19" t="s">
        <v>41</v>
      </c>
      <c r="B35" s="19" t="s">
        <v>42</v>
      </c>
      <c r="C35" s="29">
        <v>1</v>
      </c>
      <c r="D35" s="13"/>
      <c r="E35" s="14">
        <f t="shared" si="0"/>
        <v>0</v>
      </c>
    </row>
    <row r="36" spans="1:5" ht="16" x14ac:dyDescent="0.4">
      <c r="A36" s="11" t="s">
        <v>43</v>
      </c>
      <c r="B36" s="11"/>
      <c r="C36" s="25"/>
      <c r="D36" s="13"/>
      <c r="E36" s="14">
        <f t="shared" si="0"/>
        <v>0</v>
      </c>
    </row>
    <row r="37" spans="1:5" ht="16" x14ac:dyDescent="0.4">
      <c r="A37" s="19" t="s">
        <v>44</v>
      </c>
      <c r="B37" s="19"/>
      <c r="C37" s="25"/>
      <c r="D37" s="13"/>
      <c r="E37" s="14">
        <f t="shared" si="0"/>
        <v>0</v>
      </c>
    </row>
    <row r="38" spans="1:5" ht="16" x14ac:dyDescent="0.4">
      <c r="A38" s="19" t="s">
        <v>45</v>
      </c>
      <c r="B38" s="19"/>
      <c r="C38" s="25"/>
      <c r="D38" s="13"/>
      <c r="E38" s="14">
        <f t="shared" si="0"/>
        <v>0</v>
      </c>
    </row>
    <row r="39" spans="1:5" ht="16" x14ac:dyDescent="0.4">
      <c r="A39" s="19" t="s">
        <v>46</v>
      </c>
      <c r="B39" s="19" t="s">
        <v>47</v>
      </c>
      <c r="C39" s="25"/>
      <c r="D39" s="13"/>
      <c r="E39" s="14">
        <f t="shared" si="0"/>
        <v>0</v>
      </c>
    </row>
    <row r="40" spans="1:5" ht="16" x14ac:dyDescent="0.4">
      <c r="A40" s="19"/>
      <c r="B40" s="19" t="s">
        <v>48</v>
      </c>
      <c r="C40" s="25"/>
      <c r="D40" s="13"/>
      <c r="E40" s="14">
        <f t="shared" si="0"/>
        <v>0</v>
      </c>
    </row>
    <row r="41" spans="1:5" ht="16" x14ac:dyDescent="0.4">
      <c r="A41" s="19"/>
      <c r="B41" s="19" t="s">
        <v>49</v>
      </c>
      <c r="C41" s="25"/>
      <c r="D41" s="13"/>
      <c r="E41" s="14">
        <f t="shared" si="0"/>
        <v>0</v>
      </c>
    </row>
    <row r="42" spans="1:5" ht="16" x14ac:dyDescent="0.4">
      <c r="A42" s="19"/>
      <c r="B42" s="19" t="s">
        <v>50</v>
      </c>
      <c r="C42" s="29"/>
      <c r="D42" s="13"/>
      <c r="E42" s="14">
        <f t="shared" si="0"/>
        <v>0</v>
      </c>
    </row>
    <row r="43" spans="1:5" ht="16" x14ac:dyDescent="0.4">
      <c r="A43" s="19"/>
      <c r="B43" s="19" t="s">
        <v>51</v>
      </c>
      <c r="C43" s="25"/>
      <c r="D43" s="13"/>
      <c r="E43" s="14">
        <f t="shared" si="0"/>
        <v>0</v>
      </c>
    </row>
    <row r="44" spans="1:5" ht="16" x14ac:dyDescent="0.4">
      <c r="A44" s="19"/>
      <c r="B44" s="19" t="s">
        <v>52</v>
      </c>
      <c r="C44" s="25"/>
      <c r="D44" s="13"/>
      <c r="E44" s="14">
        <f t="shared" si="0"/>
        <v>0</v>
      </c>
    </row>
    <row r="45" spans="1:5" ht="16" x14ac:dyDescent="0.4">
      <c r="A45" s="19"/>
      <c r="B45" s="19" t="s">
        <v>53</v>
      </c>
      <c r="C45" s="25"/>
      <c r="D45" s="13"/>
      <c r="E45" s="14">
        <f t="shared" si="0"/>
        <v>0</v>
      </c>
    </row>
    <row r="46" spans="1:5" ht="16" x14ac:dyDescent="0.4">
      <c r="A46" s="19"/>
      <c r="B46" s="19" t="s">
        <v>54</v>
      </c>
      <c r="C46" s="25"/>
      <c r="D46" s="13"/>
      <c r="E46" s="14">
        <f t="shared" si="0"/>
        <v>0</v>
      </c>
    </row>
    <row r="47" spans="1:5" ht="16" x14ac:dyDescent="0.4">
      <c r="A47" s="19" t="s">
        <v>55</v>
      </c>
      <c r="B47" s="19"/>
      <c r="C47" s="25"/>
      <c r="D47" s="13"/>
      <c r="E47" s="14">
        <f t="shared" si="0"/>
        <v>0</v>
      </c>
    </row>
    <row r="48" spans="1:5" ht="16" x14ac:dyDescent="0.4">
      <c r="A48" s="11" t="s">
        <v>56</v>
      </c>
      <c r="B48" s="11"/>
      <c r="C48" s="25"/>
      <c r="D48" s="13"/>
      <c r="E48" s="14">
        <f t="shared" si="0"/>
        <v>0</v>
      </c>
    </row>
    <row r="49" spans="1:5" ht="16" x14ac:dyDescent="0.4">
      <c r="A49" s="11" t="s">
        <v>57</v>
      </c>
      <c r="B49" s="11"/>
      <c r="C49" s="25"/>
      <c r="D49" s="13"/>
      <c r="E49" s="14">
        <f t="shared" si="0"/>
        <v>0</v>
      </c>
    </row>
    <row r="50" spans="1:5" ht="16" x14ac:dyDescent="0.4">
      <c r="A50" s="19" t="s">
        <v>58</v>
      </c>
      <c r="B50" s="19"/>
      <c r="C50" s="25"/>
      <c r="D50" s="13"/>
      <c r="E50" s="14">
        <f t="shared" si="0"/>
        <v>0</v>
      </c>
    </row>
    <row r="51" spans="1:5" ht="16" x14ac:dyDescent="0.4">
      <c r="A51" s="11" t="s">
        <v>59</v>
      </c>
      <c r="B51" s="11"/>
      <c r="C51" s="25"/>
      <c r="D51" s="13"/>
      <c r="E51" s="14">
        <f t="shared" si="0"/>
        <v>0</v>
      </c>
    </row>
    <row r="52" spans="1:5" ht="16" x14ac:dyDescent="0.4">
      <c r="A52" s="19" t="s">
        <v>60</v>
      </c>
      <c r="B52" s="19" t="s">
        <v>61</v>
      </c>
      <c r="C52" s="25">
        <v>4</v>
      </c>
      <c r="D52" s="13"/>
      <c r="E52" s="14">
        <f t="shared" si="0"/>
        <v>0</v>
      </c>
    </row>
    <row r="53" spans="1:5" ht="16" x14ac:dyDescent="0.4">
      <c r="A53" s="20" t="s">
        <v>62</v>
      </c>
      <c r="B53" s="11" t="s">
        <v>80</v>
      </c>
      <c r="C53" s="25"/>
      <c r="D53" s="13"/>
      <c r="E53" s="14">
        <f t="shared" si="0"/>
        <v>0</v>
      </c>
    </row>
    <row r="54" spans="1:5" ht="16" x14ac:dyDescent="0.4">
      <c r="A54" s="21" t="s">
        <v>63</v>
      </c>
      <c r="B54" s="19"/>
      <c r="C54" s="29">
        <v>2</v>
      </c>
      <c r="D54" s="13"/>
      <c r="E54" s="14">
        <f t="shared" si="0"/>
        <v>0</v>
      </c>
    </row>
    <row r="55" spans="1:5" ht="16" x14ac:dyDescent="0.4">
      <c r="A55" s="21" t="s">
        <v>64</v>
      </c>
      <c r="B55" s="19"/>
      <c r="C55" s="29">
        <v>4</v>
      </c>
      <c r="D55" s="13"/>
      <c r="E55" s="14">
        <f t="shared" si="0"/>
        <v>0</v>
      </c>
    </row>
    <row r="56" spans="1:5" ht="16.5" thickBot="1" x14ac:dyDescent="0.45">
      <c r="A56" s="11" t="s">
        <v>65</v>
      </c>
      <c r="B56" s="11" t="s">
        <v>66</v>
      </c>
      <c r="C56" s="30"/>
      <c r="D56" s="13"/>
      <c r="E56" s="14">
        <f t="shared" si="0"/>
        <v>0</v>
      </c>
    </row>
    <row r="57" spans="1:5" ht="16" x14ac:dyDescent="0.4">
      <c r="A57" s="12"/>
      <c r="B57" s="12"/>
      <c r="C57" s="12"/>
      <c r="D57" s="12"/>
      <c r="E57" s="22">
        <f>SUM(E7:E56)</f>
        <v>0</v>
      </c>
    </row>
    <row r="58" spans="1:5" ht="16" x14ac:dyDescent="0.4">
      <c r="A58" s="12"/>
      <c r="B58" s="12"/>
      <c r="C58" s="12"/>
      <c r="D58" s="12"/>
      <c r="E58" s="22">
        <f>E57*0.15</f>
        <v>0</v>
      </c>
    </row>
    <row r="59" spans="1:5" ht="16" x14ac:dyDescent="0.4">
      <c r="A59" s="12"/>
      <c r="B59" s="12"/>
      <c r="C59" s="12"/>
      <c r="D59" s="12"/>
      <c r="E59" s="22">
        <f>SUM(E57:E58)</f>
        <v>0</v>
      </c>
    </row>
  </sheetData>
  <sheetProtection algorithmName="SHA-512" hashValue="v92DLT2tPSMoQYVwXh4ePXhJdKRJpZsHPxvsMLo/6vlG3gl8cyQmBFFA1y+U412z8OEEUxLdtk4KFoo2yVsh2g==" saltValue="NikAOU8wXPEu3iucovFong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F37E-D6F5-4DD6-BF38-E601544A0F00}">
  <dimension ref="A1:E59"/>
  <sheetViews>
    <sheetView view="pageBreakPreview" zoomScale="60" zoomScaleNormal="100" workbookViewId="0">
      <selection activeCell="D13" sqref="D13"/>
    </sheetView>
  </sheetViews>
  <sheetFormatPr defaultRowHeight="15.5" x14ac:dyDescent="0.35"/>
  <cols>
    <col min="1" max="1" width="33.453125" style="33" bestFit="1" customWidth="1"/>
    <col min="2" max="2" width="29.26953125" style="33" customWidth="1"/>
    <col min="3" max="3" width="11.26953125" style="33" customWidth="1"/>
    <col min="4" max="4" width="22" style="33" customWidth="1"/>
    <col min="5" max="5" width="28.816406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85</v>
      </c>
    </row>
    <row r="2" spans="1:5" x14ac:dyDescent="0.35">
      <c r="A2" s="1" t="s">
        <v>3</v>
      </c>
      <c r="B2" s="1" t="s">
        <v>82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82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/>
      <c r="D7" s="39"/>
      <c r="E7" s="40">
        <f>C7*D7</f>
        <v>0</v>
      </c>
    </row>
    <row r="8" spans="1: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56" customHeight="1" x14ac:dyDescent="0.35">
      <c r="A13" s="43" t="s">
        <v>15</v>
      </c>
      <c r="B13" s="44" t="s">
        <v>16</v>
      </c>
      <c r="C13" s="44">
        <v>4</v>
      </c>
      <c r="D13" s="45"/>
      <c r="E13" s="46">
        <f t="shared" si="0"/>
        <v>0</v>
      </c>
    </row>
    <row r="14" spans="1:5" ht="62" x14ac:dyDescent="0.35">
      <c r="A14" s="43" t="s">
        <v>17</v>
      </c>
      <c r="B14" s="36" t="s">
        <v>18</v>
      </c>
      <c r="C14" s="36">
        <v>1</v>
      </c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6">
        <v>1</v>
      </c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6">
        <v>3</v>
      </c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6">
        <v>1</v>
      </c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6">
        <v>1</v>
      </c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>
        <v>4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>
        <v>4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>
        <v>1</v>
      </c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>
        <v>2</v>
      </c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>
        <v>1</v>
      </c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>
        <v>1</v>
      </c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>
        <v>2</v>
      </c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>
        <v>4</v>
      </c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>
        <v>1</v>
      </c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>
        <v>6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>
        <v>6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>
        <v>4</v>
      </c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>
        <v>1</v>
      </c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>
        <v>1</v>
      </c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>
        <v>4</v>
      </c>
      <c r="D56" s="39"/>
      <c r="E56" s="40">
        <f t="shared" si="0"/>
        <v>0</v>
      </c>
    </row>
    <row r="57" spans="1:5" x14ac:dyDescent="0.35">
      <c r="A57" s="32"/>
      <c r="B57" s="37"/>
      <c r="C57" s="37"/>
      <c r="D57" s="37"/>
      <c r="E57" s="54">
        <f>SUM(E7:E56)</f>
        <v>0</v>
      </c>
    </row>
    <row r="58" spans="1:5" x14ac:dyDescent="0.35">
      <c r="A58" s="32"/>
      <c r="B58" s="37"/>
      <c r="C58" s="37"/>
      <c r="D58" s="37"/>
      <c r="E58" s="54">
        <f>E57*0.15</f>
        <v>0</v>
      </c>
    </row>
    <row r="59" spans="1:5" x14ac:dyDescent="0.35">
      <c r="A59" s="32"/>
      <c r="B59" s="37"/>
      <c r="C59" s="37"/>
      <c r="D59" s="37"/>
      <c r="E59" s="54">
        <f>SUM(E57:E58)</f>
        <v>0</v>
      </c>
    </row>
  </sheetData>
  <sheetProtection algorithmName="SHA-512" hashValue="CuzOK2uB2WICEwxA/fQJHUM5VVEJKMkIo0im92JyO5ME0WpsIV7rYl+AyYVscLVJO5kXf/ftc0asFv1bGSNEGw==" saltValue="ic3672cWPREZEaCansBO6w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93AC-2BE2-4975-9592-905E5AB24154}">
  <dimension ref="A1:E57"/>
  <sheetViews>
    <sheetView view="pageBreakPreview" zoomScale="60" zoomScaleNormal="100" workbookViewId="0">
      <selection activeCell="D14" sqref="D14"/>
    </sheetView>
  </sheetViews>
  <sheetFormatPr defaultColWidth="36.26953125" defaultRowHeight="15.5" x14ac:dyDescent="0.35"/>
  <cols>
    <col min="1" max="1" width="40.6328125" style="33" customWidth="1"/>
    <col min="2" max="2" width="36.26953125" style="33"/>
    <col min="3" max="3" width="9.08984375" style="33" customWidth="1"/>
    <col min="4" max="4" width="25.36328125" style="33" customWidth="1"/>
    <col min="5" max="5" width="22.7265625" style="33" customWidth="1"/>
    <col min="6" max="16384" width="36.269531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86</v>
      </c>
    </row>
    <row r="2" spans="1:5" ht="31" x14ac:dyDescent="0.35">
      <c r="A2" s="1" t="s">
        <v>3</v>
      </c>
      <c r="B2" s="1" t="s">
        <v>83</v>
      </c>
      <c r="C2" s="3" t="s">
        <v>5</v>
      </c>
      <c r="D2" s="1"/>
    </row>
    <row r="3" spans="1:5" x14ac:dyDescent="0.35">
      <c r="A3" s="35"/>
      <c r="B3" s="36"/>
      <c r="C3" s="71" t="s">
        <v>83</v>
      </c>
      <c r="D3" s="71"/>
      <c r="E3" s="71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52.5" customHeight="1" x14ac:dyDescent="0.35">
      <c r="A11" s="41" t="s">
        <v>15</v>
      </c>
      <c r="B11" s="80" t="s">
        <v>16</v>
      </c>
      <c r="C11" s="80"/>
      <c r="D11" s="108"/>
      <c r="E11" s="109">
        <f t="shared" si="0"/>
        <v>0</v>
      </c>
    </row>
    <row r="12" spans="1:5" ht="48.5" customHeight="1" x14ac:dyDescent="0.35">
      <c r="A12" s="41" t="s">
        <v>17</v>
      </c>
      <c r="B12" s="80" t="s">
        <v>18</v>
      </c>
      <c r="C12" s="80"/>
      <c r="D12" s="108"/>
      <c r="E12" s="109">
        <f t="shared" si="0"/>
        <v>0</v>
      </c>
    </row>
    <row r="13" spans="1:5" ht="35.5" customHeight="1" x14ac:dyDescent="0.35">
      <c r="A13" s="41" t="s">
        <v>19</v>
      </c>
      <c r="B13" s="80" t="s">
        <v>20</v>
      </c>
      <c r="C13" s="80"/>
      <c r="D13" s="108"/>
      <c r="E13" s="109">
        <f t="shared" si="0"/>
        <v>0</v>
      </c>
    </row>
    <row r="14" spans="1:5" ht="31" x14ac:dyDescent="0.35">
      <c r="A14" s="41" t="s">
        <v>19</v>
      </c>
      <c r="B14" s="80" t="s">
        <v>21</v>
      </c>
      <c r="C14" s="80">
        <v>4</v>
      </c>
      <c r="D14" s="108"/>
      <c r="E14" s="109">
        <f t="shared" si="0"/>
        <v>0</v>
      </c>
    </row>
    <row r="15" spans="1:5" ht="46.5" x14ac:dyDescent="0.35">
      <c r="A15" s="41" t="s">
        <v>22</v>
      </c>
      <c r="B15" s="80" t="s">
        <v>16</v>
      </c>
      <c r="C15" s="80"/>
      <c r="D15" s="108"/>
      <c r="E15" s="109">
        <f t="shared" si="0"/>
        <v>0</v>
      </c>
    </row>
    <row r="16" spans="1:5" ht="46.5" x14ac:dyDescent="0.35">
      <c r="A16" s="41" t="s">
        <v>23</v>
      </c>
      <c r="B16" s="80" t="s">
        <v>18</v>
      </c>
      <c r="C16" s="80"/>
      <c r="D16" s="108"/>
      <c r="E16" s="109">
        <f t="shared" si="0"/>
        <v>0</v>
      </c>
    </row>
    <row r="17" spans="1:5" x14ac:dyDescent="0.35">
      <c r="A17" s="80" t="s">
        <v>24</v>
      </c>
      <c r="B17" s="80"/>
      <c r="C17" s="80"/>
      <c r="D17" s="108"/>
      <c r="E17" s="109">
        <f t="shared" si="0"/>
        <v>0</v>
      </c>
    </row>
    <row r="18" spans="1:5" x14ac:dyDescent="0.35">
      <c r="A18" s="80" t="s">
        <v>25</v>
      </c>
      <c r="B18" s="80"/>
      <c r="C18" s="80"/>
      <c r="D18" s="108"/>
      <c r="E18" s="109">
        <f t="shared" si="0"/>
        <v>0</v>
      </c>
    </row>
    <row r="19" spans="1:5" x14ac:dyDescent="0.35">
      <c r="A19" s="80" t="s">
        <v>26</v>
      </c>
      <c r="B19" s="80"/>
      <c r="C19" s="80"/>
      <c r="D19" s="108"/>
      <c r="E19" s="109">
        <f t="shared" si="0"/>
        <v>0</v>
      </c>
    </row>
    <row r="20" spans="1:5" x14ac:dyDescent="0.35">
      <c r="A20" s="80" t="s">
        <v>27</v>
      </c>
      <c r="B20" s="80"/>
      <c r="C20" s="80"/>
      <c r="D20" s="108"/>
      <c r="E20" s="109">
        <f t="shared" si="0"/>
        <v>0</v>
      </c>
    </row>
    <row r="21" spans="1:5" x14ac:dyDescent="0.35">
      <c r="A21" s="80" t="s">
        <v>28</v>
      </c>
      <c r="B21" s="80"/>
      <c r="C21" s="80"/>
      <c r="D21" s="108"/>
      <c r="E21" s="109">
        <f t="shared" si="0"/>
        <v>0</v>
      </c>
    </row>
    <row r="22" spans="1:5" x14ac:dyDescent="0.35">
      <c r="A22" s="80" t="s">
        <v>29</v>
      </c>
      <c r="B22" s="80"/>
      <c r="C22" s="80"/>
      <c r="D22" s="108"/>
      <c r="E22" s="109">
        <f t="shared" si="0"/>
        <v>0</v>
      </c>
    </row>
    <row r="23" spans="1:5" x14ac:dyDescent="0.35">
      <c r="A23" s="80" t="s">
        <v>30</v>
      </c>
      <c r="B23" s="80"/>
      <c r="C23" s="80"/>
      <c r="D23" s="108"/>
      <c r="E23" s="109">
        <f t="shared" si="0"/>
        <v>0</v>
      </c>
    </row>
    <row r="24" spans="1:5" x14ac:dyDescent="0.35">
      <c r="A24" s="80" t="s">
        <v>31</v>
      </c>
      <c r="B24" s="80"/>
      <c r="C24" s="80"/>
      <c r="D24" s="108"/>
      <c r="E24" s="109">
        <f t="shared" si="0"/>
        <v>0</v>
      </c>
    </row>
    <row r="25" spans="1:5" x14ac:dyDescent="0.35">
      <c r="A25" s="80" t="s">
        <v>32</v>
      </c>
      <c r="B25" s="80"/>
      <c r="C25" s="80"/>
      <c r="D25" s="108"/>
      <c r="E25" s="109">
        <f t="shared" si="0"/>
        <v>0</v>
      </c>
    </row>
    <row r="26" spans="1:5" x14ac:dyDescent="0.35">
      <c r="A26" s="80" t="s">
        <v>33</v>
      </c>
      <c r="B26" s="41"/>
      <c r="C26" s="80"/>
      <c r="D26" s="108"/>
      <c r="E26" s="109">
        <f t="shared" si="0"/>
        <v>0</v>
      </c>
    </row>
    <row r="27" spans="1:5" x14ac:dyDescent="0.35">
      <c r="A27" s="80" t="s">
        <v>34</v>
      </c>
      <c r="B27" s="80"/>
      <c r="C27" s="80"/>
      <c r="D27" s="108"/>
      <c r="E27" s="109">
        <f t="shared" si="0"/>
        <v>0</v>
      </c>
    </row>
    <row r="28" spans="1:5" x14ac:dyDescent="0.35">
      <c r="A28" s="80" t="s">
        <v>35</v>
      </c>
      <c r="B28" s="80"/>
      <c r="C28" s="80"/>
      <c r="D28" s="108"/>
      <c r="E28" s="109">
        <f t="shared" si="0"/>
        <v>0</v>
      </c>
    </row>
    <row r="29" spans="1:5" x14ac:dyDescent="0.35">
      <c r="A29" s="80" t="s">
        <v>36</v>
      </c>
      <c r="B29" s="80"/>
      <c r="C29" s="80">
        <v>2</v>
      </c>
      <c r="D29" s="108"/>
      <c r="E29" s="109">
        <f t="shared" si="0"/>
        <v>0</v>
      </c>
    </row>
    <row r="30" spans="1:5" x14ac:dyDescent="0.35">
      <c r="A30" s="80" t="s">
        <v>37</v>
      </c>
      <c r="B30" s="80" t="s">
        <v>78</v>
      </c>
      <c r="C30" s="80"/>
      <c r="D30" s="108"/>
      <c r="E30" s="109">
        <f t="shared" si="0"/>
        <v>0</v>
      </c>
    </row>
    <row r="31" spans="1:5" x14ac:dyDescent="0.35">
      <c r="A31" s="80" t="s">
        <v>38</v>
      </c>
      <c r="B31" s="110" t="s">
        <v>79</v>
      </c>
      <c r="C31" s="80"/>
      <c r="D31" s="108"/>
      <c r="E31" s="109">
        <f t="shared" si="0"/>
        <v>0</v>
      </c>
    </row>
    <row r="32" spans="1:5" x14ac:dyDescent="0.35">
      <c r="A32" s="110" t="s">
        <v>39</v>
      </c>
      <c r="B32" s="110" t="s">
        <v>40</v>
      </c>
      <c r="C32" s="80"/>
      <c r="D32" s="108"/>
      <c r="E32" s="109">
        <f t="shared" si="0"/>
        <v>0</v>
      </c>
    </row>
    <row r="33" spans="1:5" x14ac:dyDescent="0.35">
      <c r="A33" s="110" t="s">
        <v>41</v>
      </c>
      <c r="B33" s="110" t="s">
        <v>42</v>
      </c>
      <c r="C33" s="80"/>
      <c r="D33" s="108"/>
      <c r="E33" s="109">
        <f t="shared" si="0"/>
        <v>0</v>
      </c>
    </row>
    <row r="34" spans="1:5" x14ac:dyDescent="0.35">
      <c r="A34" s="80" t="s">
        <v>43</v>
      </c>
      <c r="B34" s="80"/>
      <c r="C34" s="80"/>
      <c r="D34" s="108"/>
      <c r="E34" s="109">
        <f t="shared" si="0"/>
        <v>0</v>
      </c>
    </row>
    <row r="35" spans="1:5" x14ac:dyDescent="0.35">
      <c r="A35" s="110" t="s">
        <v>44</v>
      </c>
      <c r="B35" s="110"/>
      <c r="C35" s="80"/>
      <c r="D35" s="108"/>
      <c r="E35" s="109">
        <f t="shared" si="0"/>
        <v>0</v>
      </c>
    </row>
    <row r="36" spans="1:5" x14ac:dyDescent="0.35">
      <c r="A36" s="110" t="s">
        <v>45</v>
      </c>
      <c r="B36" s="110"/>
      <c r="C36" s="80"/>
      <c r="D36" s="108"/>
      <c r="E36" s="109">
        <f t="shared" si="0"/>
        <v>0</v>
      </c>
    </row>
    <row r="37" spans="1:5" x14ac:dyDescent="0.35">
      <c r="A37" s="110" t="s">
        <v>46</v>
      </c>
      <c r="B37" s="110" t="s">
        <v>47</v>
      </c>
      <c r="C37" s="80"/>
      <c r="D37" s="108"/>
      <c r="E37" s="109">
        <f t="shared" si="0"/>
        <v>0</v>
      </c>
    </row>
    <row r="38" spans="1:5" x14ac:dyDescent="0.35">
      <c r="A38" s="110"/>
      <c r="B38" s="110" t="s">
        <v>48</v>
      </c>
      <c r="C38" s="80"/>
      <c r="D38" s="108"/>
      <c r="E38" s="109">
        <f t="shared" si="0"/>
        <v>0</v>
      </c>
    </row>
    <row r="39" spans="1:5" x14ac:dyDescent="0.35">
      <c r="A39" s="110"/>
      <c r="B39" s="110" t="s">
        <v>49</v>
      </c>
      <c r="C39" s="80"/>
      <c r="D39" s="108"/>
      <c r="E39" s="109">
        <f t="shared" si="0"/>
        <v>0</v>
      </c>
    </row>
    <row r="40" spans="1:5" x14ac:dyDescent="0.35">
      <c r="A40" s="110"/>
      <c r="B40" s="110" t="s">
        <v>50</v>
      </c>
      <c r="C40" s="80"/>
      <c r="D40" s="108"/>
      <c r="E40" s="109">
        <f t="shared" si="0"/>
        <v>0</v>
      </c>
    </row>
    <row r="41" spans="1:5" x14ac:dyDescent="0.35">
      <c r="A41" s="110"/>
      <c r="B41" s="110" t="s">
        <v>51</v>
      </c>
      <c r="C41" s="80"/>
      <c r="D41" s="108"/>
      <c r="E41" s="109">
        <f t="shared" si="0"/>
        <v>0</v>
      </c>
    </row>
    <row r="42" spans="1:5" x14ac:dyDescent="0.35">
      <c r="A42" s="110"/>
      <c r="B42" s="110" t="s">
        <v>52</v>
      </c>
      <c r="C42" s="80"/>
      <c r="D42" s="108"/>
      <c r="E42" s="109">
        <f t="shared" si="0"/>
        <v>0</v>
      </c>
    </row>
    <row r="43" spans="1:5" x14ac:dyDescent="0.35">
      <c r="A43" s="110"/>
      <c r="B43" s="110" t="s">
        <v>53</v>
      </c>
      <c r="C43" s="80"/>
      <c r="D43" s="108"/>
      <c r="E43" s="109">
        <f t="shared" si="0"/>
        <v>0</v>
      </c>
    </row>
    <row r="44" spans="1:5" x14ac:dyDescent="0.35">
      <c r="A44" s="110"/>
      <c r="B44" s="110" t="s">
        <v>54</v>
      </c>
      <c r="C44" s="80"/>
      <c r="D44" s="108"/>
      <c r="E44" s="109">
        <f t="shared" si="0"/>
        <v>0</v>
      </c>
    </row>
    <row r="45" spans="1:5" x14ac:dyDescent="0.35">
      <c r="A45" s="110" t="s">
        <v>55</v>
      </c>
      <c r="B45" s="110"/>
      <c r="C45" s="80"/>
      <c r="D45" s="108"/>
      <c r="E45" s="109">
        <f t="shared" si="0"/>
        <v>0</v>
      </c>
    </row>
    <row r="46" spans="1:5" x14ac:dyDescent="0.35">
      <c r="A46" s="80" t="s">
        <v>56</v>
      </c>
      <c r="B46" s="80"/>
      <c r="C46" s="80"/>
      <c r="D46" s="108"/>
      <c r="E46" s="109">
        <f t="shared" si="0"/>
        <v>0</v>
      </c>
    </row>
    <row r="47" spans="1:5" x14ac:dyDescent="0.35">
      <c r="A47" s="80" t="s">
        <v>57</v>
      </c>
      <c r="B47" s="80"/>
      <c r="C47" s="80">
        <v>5</v>
      </c>
      <c r="D47" s="108"/>
      <c r="E47" s="109">
        <f t="shared" si="0"/>
        <v>0</v>
      </c>
    </row>
    <row r="48" spans="1:5" x14ac:dyDescent="0.35">
      <c r="A48" s="110" t="s">
        <v>58</v>
      </c>
      <c r="B48" s="110"/>
      <c r="C48" s="80"/>
      <c r="D48" s="108"/>
      <c r="E48" s="109">
        <f t="shared" si="0"/>
        <v>0</v>
      </c>
    </row>
    <row r="49" spans="1:5" x14ac:dyDescent="0.35">
      <c r="A49" s="80" t="s">
        <v>59</v>
      </c>
      <c r="B49" s="80"/>
      <c r="C49" s="80"/>
      <c r="D49" s="108"/>
      <c r="E49" s="109">
        <f t="shared" si="0"/>
        <v>0</v>
      </c>
    </row>
    <row r="50" spans="1:5" x14ac:dyDescent="0.35">
      <c r="A50" s="110" t="s">
        <v>60</v>
      </c>
      <c r="B50" s="110" t="s">
        <v>61</v>
      </c>
      <c r="C50" s="80"/>
      <c r="D50" s="108"/>
      <c r="E50" s="109">
        <f t="shared" si="0"/>
        <v>0</v>
      </c>
    </row>
    <row r="51" spans="1:5" x14ac:dyDescent="0.35">
      <c r="A51" s="111" t="s">
        <v>62</v>
      </c>
      <c r="B51" s="80" t="s">
        <v>80</v>
      </c>
      <c r="C51" s="80"/>
      <c r="D51" s="108"/>
      <c r="E51" s="109">
        <f t="shared" si="0"/>
        <v>0</v>
      </c>
    </row>
    <row r="52" spans="1:5" x14ac:dyDescent="0.35">
      <c r="A52" s="112" t="s">
        <v>63</v>
      </c>
      <c r="B52" s="110"/>
      <c r="C52" s="80">
        <v>2</v>
      </c>
      <c r="D52" s="108"/>
      <c r="E52" s="109">
        <f t="shared" si="0"/>
        <v>0</v>
      </c>
    </row>
    <row r="53" spans="1:5" x14ac:dyDescent="0.35">
      <c r="A53" s="112" t="s">
        <v>64</v>
      </c>
      <c r="B53" s="110"/>
      <c r="C53" s="80">
        <v>5</v>
      </c>
      <c r="D53" s="108"/>
      <c r="E53" s="109">
        <f t="shared" si="0"/>
        <v>0</v>
      </c>
    </row>
    <row r="54" spans="1:5" x14ac:dyDescent="0.35">
      <c r="A54" s="80" t="s">
        <v>65</v>
      </c>
      <c r="B54" s="80" t="s">
        <v>66</v>
      </c>
      <c r="C54" s="80">
        <v>3</v>
      </c>
      <c r="D54" s="108"/>
      <c r="E54" s="109">
        <f t="shared" si="0"/>
        <v>0</v>
      </c>
    </row>
    <row r="55" spans="1:5" x14ac:dyDescent="0.35">
      <c r="A55" s="113"/>
      <c r="B55" s="113"/>
      <c r="C55" s="113"/>
      <c r="D55" s="113"/>
      <c r="E55" s="114">
        <f>SUM(E5:E54)</f>
        <v>0</v>
      </c>
    </row>
    <row r="56" spans="1:5" x14ac:dyDescent="0.35">
      <c r="A56" s="113"/>
      <c r="B56" s="113"/>
      <c r="C56" s="113"/>
      <c r="D56" s="113"/>
      <c r="E56" s="114">
        <f>E55*0.15</f>
        <v>0</v>
      </c>
    </row>
    <row r="57" spans="1:5" x14ac:dyDescent="0.35">
      <c r="A57" s="113"/>
      <c r="B57" s="113"/>
      <c r="C57" s="113"/>
      <c r="D57" s="113"/>
      <c r="E57" s="114">
        <f>SUM(E55:E56)</f>
        <v>0</v>
      </c>
    </row>
  </sheetData>
  <sheetProtection algorithmName="SHA-512" hashValue="xudvhFBktVgRjJS0AsFpq4rvFBLZEIEGPiC/inzuXXoVbxT3PLjUD2rLhTrwu3THz6puaga/RcjbPDdKrMdteA==" saltValue="i+s7YW9JTRII8aJBhAb+6A==" spinCount="100000" sheet="1" objects="1" scenarios="1" formatColumns="0" selectLockedCells="1"/>
  <mergeCells count="2">
    <mergeCell ref="B1:D1"/>
    <mergeCell ref="C3:E3"/>
  </mergeCells>
  <pageMargins left="0.7" right="0.7" top="0.75" bottom="0.75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EAC85-BBC8-4390-8EAD-0A38DFC6A040}">
  <dimension ref="A1:E59"/>
  <sheetViews>
    <sheetView view="pageBreakPreview" topLeftCell="A31" zoomScale="60" zoomScaleNormal="100" workbookViewId="0">
      <selection activeCell="D7" sqref="D7"/>
    </sheetView>
  </sheetViews>
  <sheetFormatPr defaultRowHeight="15.5" x14ac:dyDescent="0.35"/>
  <cols>
    <col min="1" max="1" width="37.54296875" style="33" customWidth="1"/>
    <col min="2" max="2" width="31.453125" style="33" customWidth="1"/>
    <col min="3" max="3" width="8.7265625" style="33"/>
    <col min="4" max="4" width="23.453125" style="33" customWidth="1"/>
    <col min="5" max="5" width="30.542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93</v>
      </c>
    </row>
    <row r="2" spans="1:5" ht="31" x14ac:dyDescent="0.35">
      <c r="A2" s="1" t="s">
        <v>3</v>
      </c>
      <c r="B2" s="1" t="s">
        <v>87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87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>
        <v>4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44"/>
      <c r="D13" s="45"/>
      <c r="E13" s="46">
        <f t="shared" si="0"/>
        <v>0</v>
      </c>
    </row>
    <row r="14" spans="1:5" ht="62" x14ac:dyDescent="0.35">
      <c r="A14" s="43" t="s">
        <v>17</v>
      </c>
      <c r="B14" s="44" t="s">
        <v>18</v>
      </c>
      <c r="C14" s="44">
        <v>3</v>
      </c>
      <c r="D14" s="45"/>
      <c r="E14" s="46">
        <f t="shared" si="0"/>
        <v>0</v>
      </c>
    </row>
    <row r="15" spans="1:5" ht="31" x14ac:dyDescent="0.35">
      <c r="A15" s="42" t="s">
        <v>19</v>
      </c>
      <c r="B15" s="36" t="s">
        <v>20</v>
      </c>
      <c r="C15" s="36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3" t="s">
        <v>22</v>
      </c>
      <c r="B17" s="44" t="s">
        <v>16</v>
      </c>
      <c r="C17" s="44"/>
      <c r="D17" s="45"/>
      <c r="E17" s="46">
        <f t="shared" si="0"/>
        <v>0</v>
      </c>
    </row>
    <row r="18" spans="1:5" ht="62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/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>
        <v>7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>
        <v>7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>
        <v>4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>
        <v>1</v>
      </c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/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2evf2IaQwhLKP9yCQgpbheSiRqfT50WPcigbBFuFuq4mEQfeFFlAXHPPQAQLeXssaWWyT6Ko2EwmdxJ2zt7Q8A==" saltValue="PqS4cUmxiVy3Oa3ARCxQQQ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99F6-F379-4A0E-845D-DEBE77D3ECA0}">
  <dimension ref="A1:E59"/>
  <sheetViews>
    <sheetView view="pageBreakPreview" topLeftCell="A31" zoomScale="60" zoomScaleNormal="100" workbookViewId="0">
      <selection activeCell="D7" sqref="D7"/>
    </sheetView>
  </sheetViews>
  <sheetFormatPr defaultRowHeight="14.5" x14ac:dyDescent="0.35"/>
  <cols>
    <col min="1" max="1" width="33.453125" bestFit="1" customWidth="1"/>
    <col min="2" max="2" width="28.54296875" bestFit="1" customWidth="1"/>
    <col min="4" max="4" width="25.7265625" customWidth="1"/>
    <col min="5" max="5" width="27.1796875" customWidth="1"/>
  </cols>
  <sheetData>
    <row r="1" spans="1:5" ht="15.5" x14ac:dyDescent="0.35">
      <c r="A1" s="1" t="s">
        <v>1</v>
      </c>
      <c r="B1" s="70" t="s">
        <v>2</v>
      </c>
      <c r="C1" s="70"/>
      <c r="D1" s="70"/>
      <c r="E1" s="59" t="s">
        <v>94</v>
      </c>
    </row>
    <row r="2" spans="1:5" ht="31" x14ac:dyDescent="0.35">
      <c r="A2" s="1" t="s">
        <v>3</v>
      </c>
      <c r="B2" s="1" t="s">
        <v>88</v>
      </c>
      <c r="C2" s="3" t="s">
        <v>5</v>
      </c>
      <c r="D2" s="1"/>
      <c r="E2" s="33"/>
    </row>
    <row r="3" spans="1:5" ht="15.5" x14ac:dyDescent="0.35">
      <c r="A3" s="5"/>
      <c r="B3" s="33"/>
      <c r="C3" s="6"/>
      <c r="D3" s="6"/>
      <c r="E3" s="33"/>
    </row>
    <row r="4" spans="1:5" ht="15.5" x14ac:dyDescent="0.35">
      <c r="A4" s="34"/>
      <c r="B4" s="33"/>
      <c r="C4" s="33"/>
      <c r="D4" s="33"/>
      <c r="E4" s="33"/>
    </row>
    <row r="5" spans="1:5" ht="15.5" x14ac:dyDescent="0.35">
      <c r="A5" s="35"/>
      <c r="B5" s="36"/>
      <c r="C5" s="71" t="s">
        <v>88</v>
      </c>
      <c r="D5" s="71"/>
      <c r="E5" s="71"/>
    </row>
    <row r="6" spans="1:5" ht="15.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ht="15.5" x14ac:dyDescent="0.35">
      <c r="A7" s="36" t="s">
        <v>8</v>
      </c>
      <c r="B7" s="36" t="s">
        <v>9</v>
      </c>
      <c r="C7" s="36"/>
      <c r="D7" s="39"/>
      <c r="E7" s="40">
        <f>C7*D7</f>
        <v>0</v>
      </c>
    </row>
    <row r="8" spans="1:5" ht="15.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ht="15.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ht="15.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ht="15.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ht="15.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44"/>
      <c r="D13" s="45"/>
      <c r="E13" s="46">
        <f t="shared" si="0"/>
        <v>0</v>
      </c>
    </row>
    <row r="14" spans="1:5" ht="62" x14ac:dyDescent="0.35">
      <c r="A14" s="41" t="s">
        <v>17</v>
      </c>
      <c r="B14" s="36" t="s">
        <v>18</v>
      </c>
      <c r="C14" s="36">
        <v>1</v>
      </c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6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6"/>
      <c r="D17" s="39"/>
      <c r="E17" s="40">
        <f t="shared" si="0"/>
        <v>0</v>
      </c>
    </row>
    <row r="18" spans="1:5" ht="62" x14ac:dyDescent="0.35">
      <c r="A18" s="43" t="s">
        <v>23</v>
      </c>
      <c r="B18" s="44" t="s">
        <v>18</v>
      </c>
      <c r="C18" s="44"/>
      <c r="D18" s="45"/>
      <c r="E18" s="46">
        <f t="shared" si="0"/>
        <v>0</v>
      </c>
    </row>
    <row r="19" spans="1:5" ht="15.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ht="15.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ht="15.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ht="15.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ht="15.5" x14ac:dyDescent="0.35">
      <c r="A23" s="36" t="s">
        <v>28</v>
      </c>
      <c r="B23" s="36"/>
      <c r="C23" s="36">
        <v>1</v>
      </c>
      <c r="D23" s="39"/>
      <c r="E23" s="40">
        <f t="shared" si="0"/>
        <v>0</v>
      </c>
    </row>
    <row r="24" spans="1:5" ht="15.5" x14ac:dyDescent="0.35">
      <c r="A24" s="36" t="s">
        <v>29</v>
      </c>
      <c r="B24" s="36"/>
      <c r="C24" s="36">
        <v>4</v>
      </c>
      <c r="D24" s="39"/>
      <c r="E24" s="40">
        <f t="shared" si="0"/>
        <v>0</v>
      </c>
    </row>
    <row r="25" spans="1:5" ht="15.5" x14ac:dyDescent="0.35">
      <c r="A25" s="36" t="s">
        <v>30</v>
      </c>
      <c r="B25" s="36"/>
      <c r="C25" s="36"/>
      <c r="D25" s="39"/>
      <c r="E25" s="40">
        <f t="shared" si="0"/>
        <v>0</v>
      </c>
    </row>
    <row r="26" spans="1:5" ht="15.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ht="15.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ht="15.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ht="15.5" x14ac:dyDescent="0.35">
      <c r="A29" s="36" t="s">
        <v>34</v>
      </c>
      <c r="B29" s="36"/>
      <c r="C29" s="36"/>
      <c r="D29" s="39"/>
      <c r="E29" s="40">
        <f t="shared" si="0"/>
        <v>0</v>
      </c>
    </row>
    <row r="30" spans="1:5" ht="15.5" x14ac:dyDescent="0.35">
      <c r="A30" s="36" t="s">
        <v>35</v>
      </c>
      <c r="B30" s="36"/>
      <c r="C30" s="36">
        <v>1</v>
      </c>
      <c r="D30" s="39"/>
      <c r="E30" s="40">
        <f t="shared" si="0"/>
        <v>0</v>
      </c>
    </row>
    <row r="31" spans="1:5" ht="15.5" x14ac:dyDescent="0.35">
      <c r="A31" s="36" t="s">
        <v>36</v>
      </c>
      <c r="B31" s="36"/>
      <c r="C31" s="36">
        <v>4</v>
      </c>
      <c r="D31" s="39"/>
      <c r="E31" s="40">
        <f t="shared" si="0"/>
        <v>0</v>
      </c>
    </row>
    <row r="32" spans="1:5" ht="15.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ht="15.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ht="15.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ht="15.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ht="15.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ht="15.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ht="15.5" x14ac:dyDescent="0.35">
      <c r="A38" s="49" t="s">
        <v>45</v>
      </c>
      <c r="B38" s="49"/>
      <c r="C38" s="36"/>
      <c r="D38" s="39"/>
      <c r="E38" s="40">
        <f t="shared" si="0"/>
        <v>0</v>
      </c>
    </row>
    <row r="39" spans="1:5" ht="15.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ht="15.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ht="15.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ht="15.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ht="15.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ht="15.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ht="15.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ht="15.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ht="15.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ht="15.5" x14ac:dyDescent="0.35">
      <c r="A48" s="36" t="s">
        <v>56</v>
      </c>
      <c r="B48" s="36"/>
      <c r="C48" s="36">
        <v>5</v>
      </c>
      <c r="D48" s="39"/>
      <c r="E48" s="40">
        <f t="shared" si="0"/>
        <v>0</v>
      </c>
    </row>
    <row r="49" spans="1:5" ht="15.5" x14ac:dyDescent="0.35">
      <c r="A49" s="36" t="s">
        <v>57</v>
      </c>
      <c r="B49" s="36"/>
      <c r="C49" s="36">
        <v>5</v>
      </c>
      <c r="D49" s="39"/>
      <c r="E49" s="40">
        <f t="shared" si="0"/>
        <v>0</v>
      </c>
    </row>
    <row r="50" spans="1:5" ht="15.5" x14ac:dyDescent="0.35">
      <c r="A50" s="49" t="s">
        <v>58</v>
      </c>
      <c r="B50" s="49"/>
      <c r="C50" s="36"/>
      <c r="D50" s="39"/>
      <c r="E50" s="40">
        <f t="shared" si="0"/>
        <v>0</v>
      </c>
    </row>
    <row r="51" spans="1:5" ht="15.5" x14ac:dyDescent="0.35">
      <c r="A51" s="36" t="s">
        <v>59</v>
      </c>
      <c r="B51" s="36"/>
      <c r="C51" s="36">
        <v>1</v>
      </c>
      <c r="D51" s="39"/>
      <c r="E51" s="40">
        <f t="shared" si="0"/>
        <v>0</v>
      </c>
    </row>
    <row r="52" spans="1:5" ht="15.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ht="15.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ht="15.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ht="15.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ht="15.5" x14ac:dyDescent="0.35">
      <c r="A56" s="36" t="s">
        <v>65</v>
      </c>
      <c r="B56" s="36" t="s">
        <v>66</v>
      </c>
      <c r="C56" s="36">
        <v>4</v>
      </c>
      <c r="D56" s="39"/>
      <c r="E56" s="40">
        <f t="shared" si="0"/>
        <v>0</v>
      </c>
    </row>
    <row r="57" spans="1:5" ht="15.5" x14ac:dyDescent="0.35">
      <c r="A57" s="37"/>
      <c r="B57" s="37"/>
      <c r="C57" s="37"/>
      <c r="D57" s="37"/>
      <c r="E57" s="54">
        <f>SUM(E7:E56)</f>
        <v>0</v>
      </c>
    </row>
    <row r="58" spans="1:5" ht="16" x14ac:dyDescent="0.4">
      <c r="A58" s="12"/>
      <c r="B58" s="12"/>
      <c r="C58" s="12"/>
      <c r="D58" s="12"/>
      <c r="E58" s="22">
        <f>E57*0.15</f>
        <v>0</v>
      </c>
    </row>
    <row r="59" spans="1:5" ht="16" x14ac:dyDescent="0.4">
      <c r="A59" s="12"/>
      <c r="B59" s="12"/>
      <c r="C59" s="12"/>
      <c r="D59" s="12"/>
      <c r="E59" s="22">
        <f>SUM(E57:E58)</f>
        <v>0</v>
      </c>
    </row>
  </sheetData>
  <sheetProtection algorithmName="SHA-512" hashValue="P1a7bBUHtB1wlvMCjkfBB9yK11Ah5mQi53SwIlEBLwwky0hNHkLBB0pgjUsJe+wKEo6bI227jq2LP8zYLmsuKA==" saltValue="aD9FDpnUhepVRTaAYCHzVg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6199-EB61-4BB1-B14C-FDC9D50A739E}">
  <dimension ref="A1:E59"/>
  <sheetViews>
    <sheetView view="pageBreakPreview" topLeftCell="A2" zoomScale="60" zoomScaleNormal="100" workbookViewId="0">
      <selection activeCell="D7" sqref="D7"/>
    </sheetView>
  </sheetViews>
  <sheetFormatPr defaultRowHeight="15.5" x14ac:dyDescent="0.35"/>
  <cols>
    <col min="1" max="1" width="35.54296875" style="33" customWidth="1"/>
    <col min="2" max="2" width="33.36328125" style="33" customWidth="1"/>
    <col min="3" max="3" width="8.7265625" style="33"/>
    <col min="4" max="4" width="24.08984375" style="33" customWidth="1"/>
    <col min="5" max="5" width="25.36328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95</v>
      </c>
    </row>
    <row r="2" spans="1:5" ht="31" x14ac:dyDescent="0.35">
      <c r="A2" s="1" t="s">
        <v>3</v>
      </c>
      <c r="B2" s="1" t="s">
        <v>89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89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>
        <v>4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44">
        <v>1</v>
      </c>
      <c r="D13" s="45"/>
      <c r="E13" s="46">
        <f t="shared" si="0"/>
        <v>0</v>
      </c>
    </row>
    <row r="14" spans="1:5" ht="62" x14ac:dyDescent="0.35">
      <c r="A14" s="41" t="s">
        <v>17</v>
      </c>
      <c r="B14" s="36" t="s">
        <v>18</v>
      </c>
      <c r="C14" s="36">
        <v>3</v>
      </c>
      <c r="D14" s="39"/>
      <c r="E14" s="40">
        <f t="shared" si="0"/>
        <v>0</v>
      </c>
    </row>
    <row r="15" spans="1:5" ht="31" x14ac:dyDescent="0.35">
      <c r="A15" s="43" t="s">
        <v>19</v>
      </c>
      <c r="B15" s="44" t="s">
        <v>20</v>
      </c>
      <c r="C15" s="44"/>
      <c r="D15" s="45"/>
      <c r="E15" s="46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3" t="s">
        <v>22</v>
      </c>
      <c r="B17" s="44" t="s">
        <v>16</v>
      </c>
      <c r="C17" s="44"/>
      <c r="D17" s="45"/>
      <c r="E17" s="46">
        <f t="shared" si="0"/>
        <v>0</v>
      </c>
    </row>
    <row r="18" spans="1:5" ht="62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>
        <v>2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>
        <v>6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>
        <v>2</v>
      </c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>
        <v>2</v>
      </c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>
        <v>4</v>
      </c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>
        <v>1</v>
      </c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>
        <v>5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>
        <v>5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>
        <v>8</v>
      </c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>
        <v>6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W+mX3Lq+OLtCh5XEtsOFL+UDnJULkHOIilvrbKCxKUFWKOoarbB21CAh4OgmF5JB2u/x0myJvf0RG0cguHDiYA==" saltValue="sXMZCXq+NlpjMXbonNIeAg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A091F-5382-42CF-A806-3B2ADC8D88BA}">
  <dimension ref="A1:E59"/>
  <sheetViews>
    <sheetView view="pageBreakPreview" zoomScale="60" zoomScaleNormal="100" workbookViewId="0">
      <selection activeCell="D7" sqref="D7"/>
    </sheetView>
  </sheetViews>
  <sheetFormatPr defaultRowHeight="15.5" x14ac:dyDescent="0.35"/>
  <cols>
    <col min="1" max="1" width="35.26953125" style="33" customWidth="1"/>
    <col min="2" max="2" width="33.81640625" style="33" customWidth="1"/>
    <col min="3" max="3" width="8.7265625" style="33"/>
    <col min="4" max="4" width="23.453125" style="33" customWidth="1"/>
    <col min="5" max="5" width="29.17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96</v>
      </c>
    </row>
    <row r="2" spans="1:5" ht="31" x14ac:dyDescent="0.35">
      <c r="A2" s="1" t="s">
        <v>3</v>
      </c>
      <c r="B2" s="1" t="s">
        <v>90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90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>
        <v>5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1" t="s">
        <v>15</v>
      </c>
      <c r="B13" s="36" t="s">
        <v>16</v>
      </c>
      <c r="C13" s="36">
        <v>3</v>
      </c>
      <c r="D13" s="39"/>
      <c r="E13" s="40">
        <f t="shared" si="0"/>
        <v>0</v>
      </c>
    </row>
    <row r="14" spans="1:5" ht="62" x14ac:dyDescent="0.35">
      <c r="A14" s="43" t="s">
        <v>17</v>
      </c>
      <c r="B14" s="44" t="s">
        <v>18</v>
      </c>
      <c r="C14" s="44">
        <v>3</v>
      </c>
      <c r="D14" s="45"/>
      <c r="E14" s="46">
        <f t="shared" si="0"/>
        <v>0</v>
      </c>
    </row>
    <row r="15" spans="1:5" ht="31" x14ac:dyDescent="0.35">
      <c r="A15" s="42" t="s">
        <v>19</v>
      </c>
      <c r="B15" s="36" t="s">
        <v>20</v>
      </c>
      <c r="C15" s="36">
        <v>2</v>
      </c>
      <c r="D15" s="39"/>
      <c r="E15" s="40">
        <f t="shared" si="0"/>
        <v>0</v>
      </c>
    </row>
    <row r="16" spans="1:5" ht="31" x14ac:dyDescent="0.35">
      <c r="A16" s="43" t="s">
        <v>19</v>
      </c>
      <c r="B16" s="44" t="s">
        <v>21</v>
      </c>
      <c r="C16" s="44"/>
      <c r="D16" s="45"/>
      <c r="E16" s="46">
        <f t="shared" si="0"/>
        <v>0</v>
      </c>
    </row>
    <row r="17" spans="1:5" ht="62" x14ac:dyDescent="0.35">
      <c r="A17" s="41" t="s">
        <v>22</v>
      </c>
      <c r="B17" s="36" t="s">
        <v>16</v>
      </c>
      <c r="C17" s="36">
        <v>1</v>
      </c>
      <c r="D17" s="39"/>
      <c r="E17" s="40">
        <f t="shared" si="0"/>
        <v>0</v>
      </c>
    </row>
    <row r="18" spans="1:5" ht="62" x14ac:dyDescent="0.35">
      <c r="A18" s="43" t="s">
        <v>23</v>
      </c>
      <c r="B18" s="44" t="s">
        <v>18</v>
      </c>
      <c r="C18" s="44"/>
      <c r="D18" s="45"/>
      <c r="E18" s="46">
        <f t="shared" si="0"/>
        <v>0</v>
      </c>
    </row>
    <row r="19" spans="1: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>
        <v>15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>
        <v>15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>
        <v>1</v>
      </c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>
        <v>2</v>
      </c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>
        <v>4</v>
      </c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>
        <v>0</v>
      </c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>
        <v>1</v>
      </c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>
        <v>1</v>
      </c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>
        <v>1</v>
      </c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>
        <v>1</v>
      </c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>
        <v>6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>
        <v>6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>
        <v>8</v>
      </c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>
        <v>1</v>
      </c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>
        <v>1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>
        <v>2</v>
      </c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>
        <v>6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MHQTyNHnYEEcY0jlUOTNseARdkRDWzSJt8Vj1htShDGXrLm7GQiiQbSz4wA7452WJ7U1P/v7tgA0m1QiJqn6Vg==" saltValue="XxT4mWtlamklMamL3HehVg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FA51-03BE-428F-B730-2D4DCF0AEFE5}">
  <dimension ref="A1:E59"/>
  <sheetViews>
    <sheetView view="pageBreakPreview" zoomScale="60" zoomScaleNormal="100" workbookViewId="0">
      <selection activeCell="D11" sqref="D11"/>
    </sheetView>
  </sheetViews>
  <sheetFormatPr defaultRowHeight="15.5" x14ac:dyDescent="0.35"/>
  <cols>
    <col min="1" max="1" width="33" style="33" customWidth="1"/>
    <col min="2" max="2" width="33.81640625" style="33" customWidth="1"/>
    <col min="3" max="3" width="16.7265625" style="33" customWidth="1"/>
    <col min="4" max="4" width="27.54296875" style="33" customWidth="1"/>
    <col min="5" max="5" width="31.542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97</v>
      </c>
    </row>
    <row r="2" spans="1:5" x14ac:dyDescent="0.35">
      <c r="A2" s="1" t="s">
        <v>3</v>
      </c>
      <c r="B2" s="1" t="s">
        <v>91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91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/>
      <c r="D7" s="39"/>
      <c r="E7" s="40">
        <f>C7*D7</f>
        <v>0</v>
      </c>
    </row>
    <row r="8" spans="1: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44"/>
      <c r="D13" s="45"/>
      <c r="E13" s="46">
        <f t="shared" si="0"/>
        <v>0</v>
      </c>
    </row>
    <row r="14" spans="1:5" ht="62" x14ac:dyDescent="0.35">
      <c r="A14" s="41" t="s">
        <v>17</v>
      </c>
      <c r="B14" s="36" t="s">
        <v>18</v>
      </c>
      <c r="C14" s="36"/>
      <c r="D14" s="39"/>
      <c r="E14" s="40">
        <f t="shared" si="0"/>
        <v>0</v>
      </c>
    </row>
    <row r="15" spans="1:5" ht="31" x14ac:dyDescent="0.35">
      <c r="A15" s="43" t="s">
        <v>19</v>
      </c>
      <c r="B15" s="44" t="s">
        <v>20</v>
      </c>
      <c r="C15" s="44"/>
      <c r="D15" s="45"/>
      <c r="E15" s="46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3" t="s">
        <v>22</v>
      </c>
      <c r="B17" s="44" t="s">
        <v>16</v>
      </c>
      <c r="C17" s="44"/>
      <c r="D17" s="45"/>
      <c r="E17" s="46">
        <f t="shared" si="0"/>
        <v>0</v>
      </c>
    </row>
    <row r="18" spans="1:5" ht="62" x14ac:dyDescent="0.35">
      <c r="A18" s="43" t="s">
        <v>23</v>
      </c>
      <c r="B18" s="44" t="s">
        <v>18</v>
      </c>
      <c r="C18" s="44"/>
      <c r="D18" s="45"/>
      <c r="E18" s="46">
        <f t="shared" si="0"/>
        <v>0</v>
      </c>
    </row>
    <row r="19" spans="1: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/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/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>
        <v>1</v>
      </c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>
        <v>1</v>
      </c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>
        <v>1</v>
      </c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>
        <v>1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>
        <v>8</v>
      </c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>
        <v>1</v>
      </c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>
        <v>6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lJJ0rzEt4jXLHbHpRBo3T9nSUgZtaDeB55yda92fFR6mAzjQ+TY4kVbMmnfpsON3CR1S2dK8VsC3H7TSD+Umbg==" saltValue="eXZXmHoKkfyKwtms9hQ2Pg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FD867-0A72-4730-841A-168E8327EEF0}">
  <dimension ref="A1:E59"/>
  <sheetViews>
    <sheetView view="pageBreakPreview" zoomScale="60" zoomScaleNormal="100" workbookViewId="0">
      <selection activeCell="D8" sqref="D8"/>
    </sheetView>
  </sheetViews>
  <sheetFormatPr defaultRowHeight="14.5" x14ac:dyDescent="0.35"/>
  <cols>
    <col min="1" max="1" width="33.453125" bestFit="1" customWidth="1"/>
    <col min="2" max="2" width="28.54296875" bestFit="1" customWidth="1"/>
    <col min="4" max="4" width="27.08984375" customWidth="1"/>
    <col min="5" max="5" width="22.54296875" customWidth="1"/>
  </cols>
  <sheetData>
    <row r="1" spans="1:5" ht="15.5" x14ac:dyDescent="0.35">
      <c r="A1" s="1" t="s">
        <v>1</v>
      </c>
      <c r="B1" s="70" t="s">
        <v>2</v>
      </c>
      <c r="C1" s="70"/>
      <c r="D1" s="70"/>
      <c r="E1" s="59" t="s">
        <v>98</v>
      </c>
    </row>
    <row r="2" spans="1:5" ht="31" x14ac:dyDescent="0.35">
      <c r="A2" s="1" t="s">
        <v>3</v>
      </c>
      <c r="B2" s="1" t="s">
        <v>138</v>
      </c>
      <c r="C2" s="3" t="s">
        <v>5</v>
      </c>
      <c r="D2" s="1"/>
      <c r="E2" s="33"/>
    </row>
    <row r="3" spans="1:5" ht="15.5" x14ac:dyDescent="0.35">
      <c r="A3" s="5"/>
      <c r="B3" s="33"/>
      <c r="C3" s="6"/>
      <c r="D3" s="6"/>
      <c r="E3" s="33"/>
    </row>
    <row r="4" spans="1:5" ht="15.5" x14ac:dyDescent="0.35">
      <c r="A4" s="34"/>
      <c r="B4" s="33"/>
      <c r="C4" s="33"/>
      <c r="D4" s="33"/>
      <c r="E4" s="33"/>
    </row>
    <row r="5" spans="1:5" ht="15.5" x14ac:dyDescent="0.35">
      <c r="A5" s="35"/>
      <c r="B5" s="36"/>
      <c r="C5" s="71" t="s">
        <v>138</v>
      </c>
      <c r="D5" s="71"/>
      <c r="E5" s="71"/>
    </row>
    <row r="6" spans="1:5" ht="15.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ht="15.5" x14ac:dyDescent="0.35">
      <c r="A7" s="36" t="s">
        <v>8</v>
      </c>
      <c r="B7" s="36" t="s">
        <v>9</v>
      </c>
      <c r="C7" s="36"/>
      <c r="D7" s="39"/>
      <c r="E7" s="40">
        <f>C7*D7</f>
        <v>0</v>
      </c>
    </row>
    <row r="8" spans="1:5" ht="15.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ht="15.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ht="15.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ht="15.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ht="15.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44"/>
      <c r="D13" s="45"/>
      <c r="E13" s="46">
        <f t="shared" si="0"/>
        <v>0</v>
      </c>
    </row>
    <row r="14" spans="1:5" ht="62" x14ac:dyDescent="0.35">
      <c r="A14" s="41" t="s">
        <v>17</v>
      </c>
      <c r="B14" s="36" t="s">
        <v>18</v>
      </c>
      <c r="C14" s="36"/>
      <c r="D14" s="39"/>
      <c r="E14" s="40">
        <f t="shared" si="0"/>
        <v>0</v>
      </c>
    </row>
    <row r="15" spans="1:5" ht="31" x14ac:dyDescent="0.35">
      <c r="A15" s="43" t="s">
        <v>19</v>
      </c>
      <c r="B15" s="44" t="s">
        <v>20</v>
      </c>
      <c r="C15" s="44">
        <v>1</v>
      </c>
      <c r="D15" s="45"/>
      <c r="E15" s="46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3" t="s">
        <v>22</v>
      </c>
      <c r="B17" s="44" t="s">
        <v>16</v>
      </c>
      <c r="C17" s="44"/>
      <c r="D17" s="45"/>
      <c r="E17" s="46">
        <f t="shared" si="0"/>
        <v>0</v>
      </c>
    </row>
    <row r="18" spans="1:5" ht="62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ht="15.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ht="15.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ht="15.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ht="15.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ht="15.5" x14ac:dyDescent="0.35">
      <c r="A23" s="36" t="s">
        <v>28</v>
      </c>
      <c r="B23" s="36"/>
      <c r="C23" s="36">
        <v>5</v>
      </c>
      <c r="D23" s="39"/>
      <c r="E23" s="40">
        <f t="shared" si="0"/>
        <v>0</v>
      </c>
    </row>
    <row r="24" spans="1:5" ht="15.5" x14ac:dyDescent="0.35">
      <c r="A24" s="36" t="s">
        <v>29</v>
      </c>
      <c r="B24" s="36"/>
      <c r="C24" s="36">
        <v>6</v>
      </c>
      <c r="D24" s="39"/>
      <c r="E24" s="40">
        <f t="shared" si="0"/>
        <v>0</v>
      </c>
    </row>
    <row r="25" spans="1:5" ht="15.5" x14ac:dyDescent="0.35">
      <c r="A25" s="36" t="s">
        <v>30</v>
      </c>
      <c r="B25" s="36"/>
      <c r="C25" s="36">
        <v>1</v>
      </c>
      <c r="D25" s="39"/>
      <c r="E25" s="40">
        <f t="shared" si="0"/>
        <v>0</v>
      </c>
    </row>
    <row r="26" spans="1:5" ht="15.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ht="15.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ht="15.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ht="15.5" x14ac:dyDescent="0.35">
      <c r="A29" s="36" t="s">
        <v>34</v>
      </c>
      <c r="B29" s="36"/>
      <c r="C29" s="36">
        <v>1</v>
      </c>
      <c r="D29" s="39"/>
      <c r="E29" s="40">
        <f t="shared" si="0"/>
        <v>0</v>
      </c>
    </row>
    <row r="30" spans="1:5" ht="15.5" x14ac:dyDescent="0.35">
      <c r="A30" s="36" t="s">
        <v>35</v>
      </c>
      <c r="B30" s="36"/>
      <c r="C30" s="36"/>
      <c r="D30" s="39"/>
      <c r="E30" s="40">
        <f t="shared" si="0"/>
        <v>0</v>
      </c>
    </row>
    <row r="31" spans="1:5" ht="15.5" x14ac:dyDescent="0.35">
      <c r="A31" s="36" t="s">
        <v>36</v>
      </c>
      <c r="B31" s="36"/>
      <c r="C31" s="36"/>
      <c r="D31" s="39"/>
      <c r="E31" s="40">
        <f t="shared" si="0"/>
        <v>0</v>
      </c>
    </row>
    <row r="32" spans="1:5" ht="15.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ht="15.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ht="15.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ht="15.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ht="15.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ht="15.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ht="15.5" x14ac:dyDescent="0.35">
      <c r="A38" s="49" t="s">
        <v>45</v>
      </c>
      <c r="B38" s="49"/>
      <c r="C38" s="36"/>
      <c r="D38" s="39"/>
      <c r="E38" s="40">
        <f t="shared" si="0"/>
        <v>0</v>
      </c>
    </row>
    <row r="39" spans="1:5" ht="15.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ht="15.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ht="15.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ht="15.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ht="15.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ht="15.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ht="15.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ht="15.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ht="15.5" x14ac:dyDescent="0.35">
      <c r="A47" s="49" t="s">
        <v>55</v>
      </c>
      <c r="B47" s="49"/>
      <c r="C47" s="36">
        <v>1</v>
      </c>
      <c r="D47" s="39"/>
      <c r="E47" s="40">
        <f t="shared" si="0"/>
        <v>0</v>
      </c>
    </row>
    <row r="48" spans="1:5" ht="15.5" x14ac:dyDescent="0.35">
      <c r="A48" s="36" t="s">
        <v>56</v>
      </c>
      <c r="B48" s="36"/>
      <c r="C48" s="36"/>
      <c r="D48" s="39"/>
      <c r="E48" s="40">
        <f t="shared" si="0"/>
        <v>0</v>
      </c>
    </row>
    <row r="49" spans="1:5" ht="15.5" x14ac:dyDescent="0.35">
      <c r="A49" s="36" t="s">
        <v>57</v>
      </c>
      <c r="B49" s="36"/>
      <c r="C49" s="36"/>
      <c r="D49" s="39"/>
      <c r="E49" s="40">
        <f t="shared" si="0"/>
        <v>0</v>
      </c>
    </row>
    <row r="50" spans="1:5" ht="15.5" x14ac:dyDescent="0.35">
      <c r="A50" s="49" t="s">
        <v>58</v>
      </c>
      <c r="B50" s="49"/>
      <c r="C50" s="36">
        <v>8</v>
      </c>
      <c r="D50" s="39"/>
      <c r="E50" s="40">
        <f t="shared" si="0"/>
        <v>0</v>
      </c>
    </row>
    <row r="51" spans="1:5" ht="15.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ht="15.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ht="15.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ht="15.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ht="15.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ht="15.5" x14ac:dyDescent="0.35">
      <c r="A56" s="36" t="s">
        <v>65</v>
      </c>
      <c r="B56" s="36" t="s">
        <v>66</v>
      </c>
      <c r="C56" s="36">
        <v>4</v>
      </c>
      <c r="D56" s="39"/>
      <c r="E56" s="40">
        <f t="shared" si="0"/>
        <v>0</v>
      </c>
    </row>
    <row r="57" spans="1:5" ht="15.5" x14ac:dyDescent="0.35">
      <c r="A57" s="37"/>
      <c r="B57" s="37"/>
      <c r="C57" s="37"/>
      <c r="D57" s="37"/>
      <c r="E57" s="54">
        <f>SUM(E7:E56)</f>
        <v>0</v>
      </c>
    </row>
    <row r="58" spans="1:5" ht="15.5" x14ac:dyDescent="0.35">
      <c r="A58" s="37"/>
      <c r="B58" s="37"/>
      <c r="C58" s="37"/>
      <c r="D58" s="37"/>
      <c r="E58" s="54">
        <f>E57*0.15</f>
        <v>0</v>
      </c>
    </row>
    <row r="59" spans="1:5" ht="15.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XbO9lT++MpeW6vggg7qfnJV8BlsU4+IOsB6LiDl+wIgxhWUO+EF3BeB/Ok3ummVoGQjwwxlhKjAGqtrWn6Ri3g==" saltValue="kkwxdf7benMa0mducDeTVQ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82A5C-BA91-4DE8-9E9F-9F64CEB69CF6}">
  <dimension ref="A1:E57"/>
  <sheetViews>
    <sheetView view="pageBreakPreview" zoomScale="60" zoomScaleNormal="100" workbookViewId="0">
      <selection activeCell="D8" sqref="D8"/>
    </sheetView>
  </sheetViews>
  <sheetFormatPr defaultRowHeight="15.5" x14ac:dyDescent="0.35"/>
  <cols>
    <col min="1" max="1" width="33.453125" style="33" bestFit="1" customWidth="1"/>
    <col min="2" max="2" width="28.54296875" style="33" bestFit="1" customWidth="1"/>
    <col min="3" max="3" width="8.7265625" style="33"/>
    <col min="4" max="4" width="27.08984375" style="33" customWidth="1"/>
    <col min="5" max="5" width="27.72656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99</v>
      </c>
    </row>
    <row r="2" spans="1:5" ht="31" x14ac:dyDescent="0.35">
      <c r="A2" s="1" t="s">
        <v>3</v>
      </c>
      <c r="B2" s="1" t="s">
        <v>139</v>
      </c>
      <c r="C2" s="3" t="s">
        <v>5</v>
      </c>
      <c r="D2" s="1"/>
    </row>
    <row r="3" spans="1:5" x14ac:dyDescent="0.35">
      <c r="A3" s="75" t="s">
        <v>139</v>
      </c>
      <c r="B3" s="76"/>
      <c r="C3" s="76"/>
      <c r="D3" s="76"/>
      <c r="E3" s="77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62" x14ac:dyDescent="0.35">
      <c r="A11" s="41" t="s">
        <v>15</v>
      </c>
      <c r="B11" s="36" t="s">
        <v>16</v>
      </c>
      <c r="C11" s="36"/>
      <c r="D11" s="39"/>
      <c r="E11" s="40">
        <f t="shared" si="0"/>
        <v>0</v>
      </c>
    </row>
    <row r="12" spans="1:5" ht="62" x14ac:dyDescent="0.35">
      <c r="A12" s="41" t="s">
        <v>17</v>
      </c>
      <c r="B12" s="36" t="s">
        <v>18</v>
      </c>
      <c r="C12" s="36"/>
      <c r="D12" s="39"/>
      <c r="E12" s="40">
        <f t="shared" si="0"/>
        <v>0</v>
      </c>
    </row>
    <row r="13" spans="1:5" ht="31" x14ac:dyDescent="0.35">
      <c r="A13" s="42" t="s">
        <v>19</v>
      </c>
      <c r="B13" s="36" t="s">
        <v>20</v>
      </c>
      <c r="C13" s="36"/>
      <c r="D13" s="39"/>
      <c r="E13" s="40">
        <f t="shared" si="0"/>
        <v>0</v>
      </c>
    </row>
    <row r="14" spans="1:5" ht="31" x14ac:dyDescent="0.35">
      <c r="A14" s="42" t="s">
        <v>19</v>
      </c>
      <c r="B14" s="36" t="s">
        <v>21</v>
      </c>
      <c r="C14" s="36"/>
      <c r="D14" s="39"/>
      <c r="E14" s="40">
        <f t="shared" si="0"/>
        <v>0</v>
      </c>
    </row>
    <row r="15" spans="1:5" ht="62" x14ac:dyDescent="0.35">
      <c r="A15" s="41" t="s">
        <v>22</v>
      </c>
      <c r="B15" s="36" t="s">
        <v>16</v>
      </c>
      <c r="C15" s="36"/>
      <c r="D15" s="39"/>
      <c r="E15" s="40">
        <f t="shared" si="0"/>
        <v>0</v>
      </c>
    </row>
    <row r="16" spans="1:5" ht="62" x14ac:dyDescent="0.35">
      <c r="A16" s="41" t="s">
        <v>23</v>
      </c>
      <c r="B16" s="36" t="s">
        <v>18</v>
      </c>
      <c r="C16" s="36"/>
      <c r="D16" s="39"/>
      <c r="E16" s="40">
        <f t="shared" si="0"/>
        <v>0</v>
      </c>
    </row>
    <row r="17" spans="1:5" x14ac:dyDescent="0.35">
      <c r="A17" s="36" t="s">
        <v>24</v>
      </c>
      <c r="B17" s="36"/>
      <c r="C17" s="36"/>
      <c r="D17" s="39"/>
      <c r="E17" s="40">
        <f t="shared" si="0"/>
        <v>0</v>
      </c>
    </row>
    <row r="18" spans="1:5" x14ac:dyDescent="0.35">
      <c r="A18" s="36" t="s">
        <v>25</v>
      </c>
      <c r="B18" s="36"/>
      <c r="C18" s="36"/>
      <c r="D18" s="39"/>
      <c r="E18" s="40">
        <f t="shared" si="0"/>
        <v>0</v>
      </c>
    </row>
    <row r="19" spans="1:5" x14ac:dyDescent="0.35">
      <c r="A19" s="36" t="s">
        <v>26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27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28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29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30</v>
      </c>
      <c r="B23" s="36"/>
      <c r="C23" s="36"/>
      <c r="D23" s="39"/>
      <c r="E23" s="40">
        <f t="shared" si="0"/>
        <v>0</v>
      </c>
    </row>
    <row r="24" spans="1:5" x14ac:dyDescent="0.35">
      <c r="A24" s="36" t="s">
        <v>31</v>
      </c>
      <c r="B24" s="36"/>
      <c r="C24" s="36"/>
      <c r="D24" s="39"/>
      <c r="E24" s="40">
        <f t="shared" si="0"/>
        <v>0</v>
      </c>
    </row>
    <row r="25" spans="1:5" x14ac:dyDescent="0.35">
      <c r="A25" s="36" t="s">
        <v>32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33</v>
      </c>
      <c r="B26" s="42"/>
      <c r="C26" s="36"/>
      <c r="D26" s="39"/>
      <c r="E26" s="40">
        <f t="shared" si="0"/>
        <v>0</v>
      </c>
    </row>
    <row r="27" spans="1:5" x14ac:dyDescent="0.35">
      <c r="A27" s="36" t="s">
        <v>34</v>
      </c>
      <c r="B27" s="36"/>
      <c r="C27" s="36">
        <v>1</v>
      </c>
      <c r="D27" s="39"/>
      <c r="E27" s="40">
        <f t="shared" si="0"/>
        <v>0</v>
      </c>
    </row>
    <row r="28" spans="1:5" x14ac:dyDescent="0.35">
      <c r="A28" s="36" t="s">
        <v>35</v>
      </c>
      <c r="B28" s="36"/>
      <c r="C28" s="36"/>
      <c r="D28" s="39"/>
      <c r="E28" s="40">
        <f t="shared" si="0"/>
        <v>0</v>
      </c>
    </row>
    <row r="29" spans="1:5" x14ac:dyDescent="0.35">
      <c r="A29" s="36" t="s">
        <v>36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37</v>
      </c>
      <c r="B30" s="36" t="s">
        <v>78</v>
      </c>
      <c r="C30" s="36"/>
      <c r="D30" s="39"/>
      <c r="E30" s="40">
        <f t="shared" si="0"/>
        <v>0</v>
      </c>
    </row>
    <row r="31" spans="1:5" x14ac:dyDescent="0.35">
      <c r="A31" s="36" t="s">
        <v>38</v>
      </c>
      <c r="B31" s="48" t="s">
        <v>79</v>
      </c>
      <c r="C31" s="36"/>
      <c r="D31" s="39"/>
      <c r="E31" s="40">
        <f t="shared" si="0"/>
        <v>0</v>
      </c>
    </row>
    <row r="32" spans="1:5" x14ac:dyDescent="0.35">
      <c r="A32" s="49" t="s">
        <v>39</v>
      </c>
      <c r="B32" s="49" t="s">
        <v>40</v>
      </c>
      <c r="C32" s="36"/>
      <c r="D32" s="39"/>
      <c r="E32" s="40">
        <f t="shared" si="0"/>
        <v>0</v>
      </c>
    </row>
    <row r="33" spans="1:5" x14ac:dyDescent="0.35">
      <c r="A33" s="49" t="s">
        <v>41</v>
      </c>
      <c r="B33" s="49" t="s">
        <v>42</v>
      </c>
      <c r="C33" s="36"/>
      <c r="D33" s="39"/>
      <c r="E33" s="40">
        <f t="shared" si="0"/>
        <v>0</v>
      </c>
    </row>
    <row r="34" spans="1:5" x14ac:dyDescent="0.35">
      <c r="A34" s="36" t="s">
        <v>43</v>
      </c>
      <c r="B34" s="36"/>
      <c r="C34" s="36"/>
      <c r="D34" s="39"/>
      <c r="E34" s="40">
        <f t="shared" si="0"/>
        <v>0</v>
      </c>
    </row>
    <row r="35" spans="1:5" x14ac:dyDescent="0.35">
      <c r="A35" s="49" t="s">
        <v>44</v>
      </c>
      <c r="B35" s="49"/>
      <c r="C35" s="36"/>
      <c r="D35" s="39"/>
      <c r="E35" s="40">
        <f t="shared" si="0"/>
        <v>0</v>
      </c>
    </row>
    <row r="36" spans="1:5" x14ac:dyDescent="0.35">
      <c r="A36" s="49" t="s">
        <v>45</v>
      </c>
      <c r="B36" s="49"/>
      <c r="C36" s="36">
        <v>1</v>
      </c>
      <c r="D36" s="39"/>
      <c r="E36" s="40">
        <f t="shared" si="0"/>
        <v>0</v>
      </c>
    </row>
    <row r="37" spans="1:5" x14ac:dyDescent="0.35">
      <c r="A37" s="49" t="s">
        <v>46</v>
      </c>
      <c r="B37" s="49" t="s">
        <v>47</v>
      </c>
      <c r="C37" s="36"/>
      <c r="D37" s="39"/>
      <c r="E37" s="40">
        <f t="shared" si="0"/>
        <v>0</v>
      </c>
    </row>
    <row r="38" spans="1:5" x14ac:dyDescent="0.35">
      <c r="A38" s="49"/>
      <c r="B38" s="49" t="s">
        <v>48</v>
      </c>
      <c r="C38" s="36"/>
      <c r="D38" s="39"/>
      <c r="E38" s="40">
        <f t="shared" si="0"/>
        <v>0</v>
      </c>
    </row>
    <row r="39" spans="1:5" x14ac:dyDescent="0.35">
      <c r="A39" s="49"/>
      <c r="B39" s="49" t="s">
        <v>49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50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51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52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53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54</v>
      </c>
      <c r="C44" s="36"/>
      <c r="D44" s="39"/>
      <c r="E44" s="40">
        <f t="shared" si="0"/>
        <v>0</v>
      </c>
    </row>
    <row r="45" spans="1:5" x14ac:dyDescent="0.35">
      <c r="A45" s="49" t="s">
        <v>55</v>
      </c>
      <c r="B45" s="49"/>
      <c r="C45" s="36">
        <v>1</v>
      </c>
      <c r="D45" s="39"/>
      <c r="E45" s="40">
        <f t="shared" si="0"/>
        <v>0</v>
      </c>
    </row>
    <row r="46" spans="1:5" x14ac:dyDescent="0.35">
      <c r="A46" s="36" t="s">
        <v>56</v>
      </c>
      <c r="B46" s="36"/>
      <c r="C46" s="36"/>
      <c r="D46" s="39"/>
      <c r="E46" s="40">
        <f t="shared" si="0"/>
        <v>0</v>
      </c>
    </row>
    <row r="47" spans="1:5" x14ac:dyDescent="0.35">
      <c r="A47" s="36" t="s">
        <v>57</v>
      </c>
      <c r="B47" s="36"/>
      <c r="C47" s="36"/>
      <c r="D47" s="39"/>
      <c r="E47" s="40">
        <f t="shared" si="0"/>
        <v>0</v>
      </c>
    </row>
    <row r="48" spans="1:5" x14ac:dyDescent="0.35">
      <c r="A48" s="49" t="s">
        <v>58</v>
      </c>
      <c r="B48" s="49"/>
      <c r="C48" s="36">
        <v>1</v>
      </c>
      <c r="D48" s="39"/>
      <c r="E48" s="40">
        <f t="shared" si="0"/>
        <v>0</v>
      </c>
    </row>
    <row r="49" spans="1:5" x14ac:dyDescent="0.35">
      <c r="A49" s="36" t="s">
        <v>59</v>
      </c>
      <c r="B49" s="36"/>
      <c r="C49" s="36"/>
      <c r="D49" s="39"/>
      <c r="E49" s="40">
        <f t="shared" si="0"/>
        <v>0</v>
      </c>
    </row>
    <row r="50" spans="1:5" x14ac:dyDescent="0.35">
      <c r="A50" s="49" t="s">
        <v>60</v>
      </c>
      <c r="B50" s="49" t="s">
        <v>61</v>
      </c>
      <c r="C50" s="36"/>
      <c r="D50" s="39"/>
      <c r="E50" s="40">
        <f t="shared" si="0"/>
        <v>0</v>
      </c>
    </row>
    <row r="51" spans="1:5" x14ac:dyDescent="0.35">
      <c r="A51" s="51" t="s">
        <v>62</v>
      </c>
      <c r="B51" s="36" t="s">
        <v>80</v>
      </c>
      <c r="C51" s="36"/>
      <c r="D51" s="39"/>
      <c r="E51" s="40">
        <f t="shared" si="0"/>
        <v>0</v>
      </c>
    </row>
    <row r="52" spans="1:5" x14ac:dyDescent="0.35">
      <c r="A52" s="52" t="s">
        <v>63</v>
      </c>
      <c r="B52" s="49"/>
      <c r="C52" s="36">
        <v>2</v>
      </c>
      <c r="D52" s="39"/>
      <c r="E52" s="40">
        <f t="shared" si="0"/>
        <v>0</v>
      </c>
    </row>
    <row r="53" spans="1:5" x14ac:dyDescent="0.35">
      <c r="A53" s="52" t="s">
        <v>64</v>
      </c>
      <c r="B53" s="49"/>
      <c r="C53" s="36">
        <v>4</v>
      </c>
      <c r="D53" s="39"/>
      <c r="E53" s="40">
        <f t="shared" si="0"/>
        <v>0</v>
      </c>
    </row>
    <row r="54" spans="1:5" x14ac:dyDescent="0.35">
      <c r="A54" s="36" t="s">
        <v>65</v>
      </c>
      <c r="B54" s="36" t="s">
        <v>66</v>
      </c>
      <c r="C54" s="36">
        <v>4</v>
      </c>
      <c r="D54" s="39"/>
      <c r="E54" s="40">
        <f t="shared" si="0"/>
        <v>0</v>
      </c>
    </row>
    <row r="55" spans="1:5" x14ac:dyDescent="0.35">
      <c r="A55" s="37"/>
      <c r="B55" s="37"/>
      <c r="C55" s="37"/>
      <c r="D55" s="37"/>
      <c r="E55" s="54">
        <f>SUM(E5:E54)</f>
        <v>0</v>
      </c>
    </row>
    <row r="56" spans="1:5" x14ac:dyDescent="0.35">
      <c r="A56" s="37"/>
      <c r="B56" s="37"/>
      <c r="C56" s="37"/>
      <c r="D56" s="37"/>
      <c r="E56" s="54">
        <f>E55*0.15</f>
        <v>0</v>
      </c>
    </row>
    <row r="57" spans="1:5" x14ac:dyDescent="0.35">
      <c r="A57" s="37"/>
      <c r="B57" s="37"/>
      <c r="C57" s="37"/>
      <c r="D57" s="37"/>
      <c r="E57" s="54">
        <f>SUM(E55:E56)</f>
        <v>0</v>
      </c>
    </row>
  </sheetData>
  <sheetProtection algorithmName="SHA-512" hashValue="lp9hbn/1M71NH3L9LaLKjGkUa68lgb9r62s4oSp1uNv7auKLlIOIMww/RBOQ+uSg6TyDJjanlznOQq5ZQkIH4g==" saltValue="Rmx6GDTcY9x8zWgLJQD3xg==" spinCount="100000" sheet="1" objects="1" scenarios="1" formatColumns="0" selectLockedCells="1"/>
  <mergeCells count="2">
    <mergeCell ref="B1:D1"/>
    <mergeCell ref="A3:E3"/>
  </mergeCells>
  <pageMargins left="0.7" right="0.7" top="0.75" bottom="0.75" header="0.3" footer="0.3"/>
  <pageSetup paperSize="9" scale="6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83EB5-595B-49D9-96FF-F3DFD6E20D8E}">
  <dimension ref="A1:E59"/>
  <sheetViews>
    <sheetView view="pageBreakPreview" zoomScale="60" zoomScaleNormal="100" workbookViewId="0">
      <selection activeCell="D7" sqref="D7"/>
    </sheetView>
  </sheetViews>
  <sheetFormatPr defaultRowHeight="15.5" x14ac:dyDescent="0.35"/>
  <cols>
    <col min="1" max="1" width="33.453125" style="33" bestFit="1" customWidth="1"/>
    <col min="2" max="2" width="28.54296875" style="33" bestFit="1" customWidth="1"/>
    <col min="3" max="3" width="8.7265625" style="33"/>
    <col min="4" max="4" width="23" style="33" customWidth="1"/>
    <col min="5" max="5" width="29.542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100</v>
      </c>
    </row>
    <row r="2" spans="1:5" ht="31" x14ac:dyDescent="0.35">
      <c r="A2" s="1" t="s">
        <v>3</v>
      </c>
      <c r="B2" s="1" t="s">
        <v>92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92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/>
      <c r="D7" s="39"/>
      <c r="E7" s="40">
        <f>C7*D7</f>
        <v>0</v>
      </c>
    </row>
    <row r="8" spans="1: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44">
        <v>2</v>
      </c>
      <c r="D13" s="45"/>
      <c r="E13" s="46">
        <f t="shared" si="0"/>
        <v>0</v>
      </c>
    </row>
    <row r="14" spans="1:5" ht="62" x14ac:dyDescent="0.35">
      <c r="A14" s="41" t="s">
        <v>17</v>
      </c>
      <c r="B14" s="36" t="s">
        <v>18</v>
      </c>
      <c r="C14" s="36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6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6">
        <v>1</v>
      </c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>
        <v>1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/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>
        <v>1</v>
      </c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>
        <v>3</v>
      </c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/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/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/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/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7EBuH6sXd8W7/p1lLhvUY0MgQ7MduSTUfetu971Ux3hTK/QuU8L+4t5TXAVTy+YBSk81lpd21m9Q8hqppV2fuA==" saltValue="YT/Hk+HFbeqmmo21KaVTVQ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F1E6-9054-4AD0-8371-2A9FA724C48F}">
  <dimension ref="A1:E59"/>
  <sheetViews>
    <sheetView view="pageBreakPreview" zoomScale="60" zoomScaleNormal="100" workbookViewId="0">
      <selection activeCell="D7" sqref="D7"/>
    </sheetView>
  </sheetViews>
  <sheetFormatPr defaultRowHeight="14.5" x14ac:dyDescent="0.35"/>
  <cols>
    <col min="1" max="1" width="33.453125" bestFit="1" customWidth="1"/>
    <col min="2" max="2" width="28.54296875" bestFit="1" customWidth="1"/>
    <col min="4" max="4" width="25.26953125" customWidth="1"/>
    <col min="5" max="5" width="36.36328125" customWidth="1"/>
  </cols>
  <sheetData>
    <row r="1" spans="1:5" ht="15.5" x14ac:dyDescent="0.35">
      <c r="A1" s="1" t="s">
        <v>1</v>
      </c>
      <c r="B1" s="70" t="s">
        <v>2</v>
      </c>
      <c r="C1" s="70"/>
      <c r="D1" s="70"/>
      <c r="E1" s="59" t="s">
        <v>101</v>
      </c>
    </row>
    <row r="2" spans="1:5" ht="31" x14ac:dyDescent="0.35">
      <c r="A2" s="1" t="s">
        <v>3</v>
      </c>
      <c r="B2" s="1" t="s">
        <v>140</v>
      </c>
      <c r="C2" s="3" t="s">
        <v>5</v>
      </c>
      <c r="D2" s="1"/>
      <c r="E2" s="33"/>
    </row>
    <row r="3" spans="1:5" ht="15.5" x14ac:dyDescent="0.35">
      <c r="A3" s="5"/>
      <c r="B3" s="33"/>
      <c r="C3" s="6"/>
      <c r="D3" s="6"/>
      <c r="E3" s="33"/>
    </row>
    <row r="4" spans="1:5" ht="15.5" x14ac:dyDescent="0.35">
      <c r="A4" s="34"/>
      <c r="B4" s="33"/>
      <c r="C4" s="33"/>
      <c r="D4" s="33"/>
      <c r="E4" s="33"/>
    </row>
    <row r="5" spans="1:5" ht="15.5" x14ac:dyDescent="0.35">
      <c r="A5" s="35"/>
      <c r="B5" s="36"/>
      <c r="C5" s="71" t="s">
        <v>140</v>
      </c>
      <c r="D5" s="71"/>
      <c r="E5" s="71"/>
    </row>
    <row r="6" spans="1:5" ht="15.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ht="15.5" x14ac:dyDescent="0.35">
      <c r="A7" s="36" t="s">
        <v>8</v>
      </c>
      <c r="B7" s="36" t="s">
        <v>9</v>
      </c>
      <c r="C7" s="36"/>
      <c r="D7" s="39"/>
      <c r="E7" s="40">
        <f>C7*D7</f>
        <v>0</v>
      </c>
    </row>
    <row r="8" spans="1:5" ht="15.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ht="15.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ht="15.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ht="15.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ht="15.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44">
        <v>1</v>
      </c>
      <c r="D13" s="45"/>
      <c r="E13" s="46">
        <f t="shared" si="0"/>
        <v>0</v>
      </c>
    </row>
    <row r="14" spans="1:5" ht="62" x14ac:dyDescent="0.35">
      <c r="A14" s="41" t="s">
        <v>17</v>
      </c>
      <c r="B14" s="36" t="s">
        <v>18</v>
      </c>
      <c r="C14" s="36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6">
        <v>3</v>
      </c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6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ht="15.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ht="15.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ht="15.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ht="15.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ht="15.5" x14ac:dyDescent="0.35">
      <c r="A23" s="36" t="s">
        <v>28</v>
      </c>
      <c r="B23" s="36"/>
      <c r="C23" s="36">
        <v>3</v>
      </c>
      <c r="D23" s="39"/>
      <c r="E23" s="40">
        <f t="shared" si="0"/>
        <v>0</v>
      </c>
    </row>
    <row r="24" spans="1:5" ht="15.5" x14ac:dyDescent="0.35">
      <c r="A24" s="36" t="s">
        <v>29</v>
      </c>
      <c r="B24" s="36"/>
      <c r="C24" s="36">
        <v>4</v>
      </c>
      <c r="D24" s="39"/>
      <c r="E24" s="40">
        <f t="shared" si="0"/>
        <v>0</v>
      </c>
    </row>
    <row r="25" spans="1:5" ht="15.5" x14ac:dyDescent="0.35">
      <c r="A25" s="36" t="s">
        <v>30</v>
      </c>
      <c r="B25" s="36"/>
      <c r="C25" s="36"/>
      <c r="D25" s="39"/>
      <c r="E25" s="40">
        <f t="shared" si="0"/>
        <v>0</v>
      </c>
    </row>
    <row r="26" spans="1:5" ht="15.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ht="15.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ht="15.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ht="15.5" x14ac:dyDescent="0.35">
      <c r="A29" s="36" t="s">
        <v>34</v>
      </c>
      <c r="B29" s="36"/>
      <c r="C29" s="36"/>
      <c r="D29" s="39"/>
      <c r="E29" s="40">
        <f t="shared" si="0"/>
        <v>0</v>
      </c>
    </row>
    <row r="30" spans="1:5" ht="15.5" x14ac:dyDescent="0.35">
      <c r="A30" s="36" t="s">
        <v>35</v>
      </c>
      <c r="B30" s="36"/>
      <c r="C30" s="36"/>
      <c r="D30" s="39"/>
      <c r="E30" s="40">
        <f t="shared" si="0"/>
        <v>0</v>
      </c>
    </row>
    <row r="31" spans="1:5" ht="15.5" x14ac:dyDescent="0.35">
      <c r="A31" s="36" t="s">
        <v>36</v>
      </c>
      <c r="B31" s="36"/>
      <c r="C31" s="36"/>
      <c r="D31" s="39"/>
      <c r="E31" s="40">
        <f t="shared" si="0"/>
        <v>0</v>
      </c>
    </row>
    <row r="32" spans="1:5" ht="15.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ht="15.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ht="15.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ht="15.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ht="15.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ht="15.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ht="15.5" x14ac:dyDescent="0.35">
      <c r="A38" s="49" t="s">
        <v>45</v>
      </c>
      <c r="B38" s="49"/>
      <c r="C38" s="36">
        <v>1</v>
      </c>
      <c r="D38" s="39"/>
      <c r="E38" s="40">
        <f t="shared" si="0"/>
        <v>0</v>
      </c>
    </row>
    <row r="39" spans="1:5" ht="15.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ht="15.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ht="15.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ht="15.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ht="15.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ht="15.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ht="15.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ht="15.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ht="15.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ht="15.5" x14ac:dyDescent="0.35">
      <c r="A48" s="36" t="s">
        <v>56</v>
      </c>
      <c r="B48" s="36"/>
      <c r="C48" s="36">
        <v>3</v>
      </c>
      <c r="D48" s="39"/>
      <c r="E48" s="40">
        <f t="shared" si="0"/>
        <v>0</v>
      </c>
    </row>
    <row r="49" spans="1:5" ht="15.5" x14ac:dyDescent="0.35">
      <c r="A49" s="36" t="s">
        <v>57</v>
      </c>
      <c r="B49" s="36"/>
      <c r="C49" s="36">
        <v>3</v>
      </c>
      <c r="D49" s="39"/>
      <c r="E49" s="40">
        <f t="shared" si="0"/>
        <v>0</v>
      </c>
    </row>
    <row r="50" spans="1:5" ht="15.5" x14ac:dyDescent="0.35">
      <c r="A50" s="49" t="s">
        <v>58</v>
      </c>
      <c r="B50" s="49"/>
      <c r="C50" s="36"/>
      <c r="D50" s="39"/>
      <c r="E50" s="40">
        <f t="shared" si="0"/>
        <v>0</v>
      </c>
    </row>
    <row r="51" spans="1:5" ht="15.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ht="15.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ht="15.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ht="15.5" x14ac:dyDescent="0.35">
      <c r="A54" s="52" t="s">
        <v>63</v>
      </c>
      <c r="B54" s="49"/>
      <c r="C54" s="36">
        <v>1</v>
      </c>
      <c r="D54" s="39"/>
      <c r="E54" s="40">
        <f t="shared" si="0"/>
        <v>0</v>
      </c>
    </row>
    <row r="55" spans="1:5" ht="15.5" x14ac:dyDescent="0.35">
      <c r="A55" s="52" t="s">
        <v>64</v>
      </c>
      <c r="B55" s="49"/>
      <c r="C55" s="36">
        <v>2</v>
      </c>
      <c r="D55" s="39"/>
      <c r="E55" s="40">
        <f t="shared" si="0"/>
        <v>0</v>
      </c>
    </row>
    <row r="56" spans="1:5" ht="15.5" x14ac:dyDescent="0.35">
      <c r="A56" s="36" t="s">
        <v>65</v>
      </c>
      <c r="B56" s="36" t="s">
        <v>66</v>
      </c>
      <c r="C56" s="36">
        <v>3</v>
      </c>
      <c r="D56" s="39"/>
      <c r="E56" s="40">
        <f t="shared" si="0"/>
        <v>0</v>
      </c>
    </row>
    <row r="57" spans="1:5" ht="15.5" x14ac:dyDescent="0.35">
      <c r="A57" s="37"/>
      <c r="B57" s="37"/>
      <c r="C57" s="37"/>
      <c r="D57" s="37"/>
      <c r="E57" s="54">
        <f>SUM(E7:E56)</f>
        <v>0</v>
      </c>
    </row>
    <row r="58" spans="1:5" ht="15.5" x14ac:dyDescent="0.35">
      <c r="A58" s="37"/>
      <c r="B58" s="37"/>
      <c r="C58" s="37"/>
      <c r="D58" s="37"/>
      <c r="E58" s="54">
        <f>E57*0.15</f>
        <v>0</v>
      </c>
    </row>
    <row r="59" spans="1:5" ht="15.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wjfVWOdK1cI7tZ8BF+pLidF0G928UAyWUUEoKsu8bmLl9Gf6cWwt1WEzv5/Tgzhg+LeIlZ20EsImRvZGCU9UBQ==" saltValue="aDIj78kMPOROPT7lKwwyUA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556D-5AE9-4566-AB98-C3AE05669C2F}">
  <dimension ref="A1:E57"/>
  <sheetViews>
    <sheetView view="pageBreakPreview" zoomScale="60" zoomScaleNormal="100" workbookViewId="0">
      <selection activeCell="D14" sqref="D14"/>
    </sheetView>
  </sheetViews>
  <sheetFormatPr defaultColWidth="28.1796875" defaultRowHeight="15.5" x14ac:dyDescent="0.35"/>
  <cols>
    <col min="1" max="16384" width="28.179687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102</v>
      </c>
    </row>
    <row r="2" spans="1:5" x14ac:dyDescent="0.35">
      <c r="A2" s="1" t="s">
        <v>3</v>
      </c>
      <c r="B2" s="1" t="s">
        <v>141</v>
      </c>
      <c r="C2" s="3" t="s">
        <v>5</v>
      </c>
      <c r="D2" s="1"/>
    </row>
    <row r="3" spans="1:5" x14ac:dyDescent="0.35">
      <c r="A3" s="35"/>
      <c r="B3" s="36"/>
      <c r="C3" s="71" t="s">
        <v>141</v>
      </c>
      <c r="D3" s="71"/>
      <c r="E3" s="71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>
        <v>3</v>
      </c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>
        <v>1</v>
      </c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67.5" customHeight="1" x14ac:dyDescent="0.35">
      <c r="A11" s="43" t="s">
        <v>15</v>
      </c>
      <c r="B11" s="44" t="s">
        <v>16</v>
      </c>
      <c r="C11" s="44">
        <v>2</v>
      </c>
      <c r="D11" s="45"/>
      <c r="E11" s="46">
        <f t="shared" si="0"/>
        <v>0</v>
      </c>
    </row>
    <row r="12" spans="1:5" ht="65" customHeight="1" x14ac:dyDescent="0.35">
      <c r="A12" s="43" t="s">
        <v>17</v>
      </c>
      <c r="B12" s="36" t="s">
        <v>18</v>
      </c>
      <c r="C12" s="36"/>
      <c r="D12" s="39"/>
      <c r="E12" s="40">
        <f t="shared" si="0"/>
        <v>0</v>
      </c>
    </row>
    <row r="13" spans="1:5" ht="46.5" x14ac:dyDescent="0.35">
      <c r="A13" s="42" t="s">
        <v>19</v>
      </c>
      <c r="B13" s="36" t="s">
        <v>20</v>
      </c>
      <c r="C13" s="36"/>
      <c r="D13" s="39"/>
      <c r="E13" s="40">
        <f t="shared" si="0"/>
        <v>0</v>
      </c>
    </row>
    <row r="14" spans="1:5" ht="47" customHeight="1" x14ac:dyDescent="0.35">
      <c r="A14" s="42" t="s">
        <v>19</v>
      </c>
      <c r="B14" s="36" t="s">
        <v>21</v>
      </c>
      <c r="C14" s="36"/>
      <c r="D14" s="39"/>
      <c r="E14" s="40">
        <f t="shared" si="0"/>
        <v>0</v>
      </c>
    </row>
    <row r="15" spans="1:5" ht="68.5" customHeight="1" x14ac:dyDescent="0.35">
      <c r="A15" s="43" t="s">
        <v>22</v>
      </c>
      <c r="B15" s="36" t="s">
        <v>16</v>
      </c>
      <c r="C15" s="36">
        <v>1</v>
      </c>
      <c r="D15" s="39"/>
      <c r="E15" s="40">
        <f t="shared" si="0"/>
        <v>0</v>
      </c>
    </row>
    <row r="16" spans="1:5" ht="77.5" x14ac:dyDescent="0.35">
      <c r="A16" s="41" t="s">
        <v>23</v>
      </c>
      <c r="B16" s="36" t="s">
        <v>18</v>
      </c>
      <c r="C16" s="36"/>
      <c r="D16" s="39"/>
      <c r="E16" s="40">
        <f t="shared" si="0"/>
        <v>0</v>
      </c>
    </row>
    <row r="17" spans="1:5" x14ac:dyDescent="0.35">
      <c r="A17" s="36" t="s">
        <v>24</v>
      </c>
      <c r="B17" s="36"/>
      <c r="C17" s="36">
        <v>1</v>
      </c>
      <c r="D17" s="39"/>
      <c r="E17" s="40">
        <f t="shared" si="0"/>
        <v>0</v>
      </c>
    </row>
    <row r="18" spans="1:5" x14ac:dyDescent="0.35">
      <c r="A18" s="36" t="s">
        <v>25</v>
      </c>
      <c r="B18" s="36"/>
      <c r="C18" s="36"/>
      <c r="D18" s="39"/>
      <c r="E18" s="40">
        <f t="shared" si="0"/>
        <v>0</v>
      </c>
    </row>
    <row r="19" spans="1:5" x14ac:dyDescent="0.35">
      <c r="A19" s="36" t="s">
        <v>26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27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28</v>
      </c>
      <c r="B21" s="36"/>
      <c r="C21" s="36">
        <v>4</v>
      </c>
      <c r="D21" s="39"/>
      <c r="E21" s="40">
        <f t="shared" si="0"/>
        <v>0</v>
      </c>
    </row>
    <row r="22" spans="1:5" x14ac:dyDescent="0.35">
      <c r="A22" s="36" t="s">
        <v>29</v>
      </c>
      <c r="B22" s="36"/>
      <c r="C22" s="36">
        <v>6</v>
      </c>
      <c r="D22" s="39"/>
      <c r="E22" s="40">
        <f t="shared" si="0"/>
        <v>0</v>
      </c>
    </row>
    <row r="23" spans="1:5" x14ac:dyDescent="0.35">
      <c r="A23" s="36" t="s">
        <v>30</v>
      </c>
      <c r="B23" s="36"/>
      <c r="C23" s="36">
        <v>1</v>
      </c>
      <c r="D23" s="39"/>
      <c r="E23" s="40">
        <f t="shared" si="0"/>
        <v>0</v>
      </c>
    </row>
    <row r="24" spans="1:5" x14ac:dyDescent="0.35">
      <c r="A24" s="36" t="s">
        <v>31</v>
      </c>
      <c r="B24" s="36"/>
      <c r="C24" s="36"/>
      <c r="D24" s="39"/>
      <c r="E24" s="40">
        <f t="shared" si="0"/>
        <v>0</v>
      </c>
    </row>
    <row r="25" spans="1:5" x14ac:dyDescent="0.35">
      <c r="A25" s="36" t="s">
        <v>32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33</v>
      </c>
      <c r="B26" s="42"/>
      <c r="C26" s="36"/>
      <c r="D26" s="39"/>
      <c r="E26" s="40">
        <f t="shared" si="0"/>
        <v>0</v>
      </c>
    </row>
    <row r="27" spans="1:5" x14ac:dyDescent="0.35">
      <c r="A27" s="36" t="s">
        <v>34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35</v>
      </c>
      <c r="B28" s="36"/>
      <c r="C28" s="36"/>
      <c r="D28" s="39"/>
      <c r="E28" s="40">
        <f t="shared" si="0"/>
        <v>0</v>
      </c>
    </row>
    <row r="29" spans="1:5" x14ac:dyDescent="0.35">
      <c r="A29" s="36" t="s">
        <v>36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37</v>
      </c>
      <c r="B30" s="36" t="s">
        <v>78</v>
      </c>
      <c r="C30" s="36"/>
      <c r="D30" s="39"/>
      <c r="E30" s="40">
        <f t="shared" si="0"/>
        <v>0</v>
      </c>
    </row>
    <row r="31" spans="1:5" x14ac:dyDescent="0.35">
      <c r="A31" s="36" t="s">
        <v>38</v>
      </c>
      <c r="B31" s="48" t="s">
        <v>79</v>
      </c>
      <c r="C31" s="36">
        <v>1</v>
      </c>
      <c r="D31" s="39"/>
      <c r="E31" s="40">
        <f t="shared" si="0"/>
        <v>0</v>
      </c>
    </row>
    <row r="32" spans="1:5" x14ac:dyDescent="0.35">
      <c r="A32" s="49" t="s">
        <v>39</v>
      </c>
      <c r="B32" s="49" t="s">
        <v>40</v>
      </c>
      <c r="C32" s="36"/>
      <c r="D32" s="39"/>
      <c r="E32" s="40">
        <f t="shared" si="0"/>
        <v>0</v>
      </c>
    </row>
    <row r="33" spans="1:5" x14ac:dyDescent="0.35">
      <c r="A33" s="49" t="s">
        <v>41</v>
      </c>
      <c r="B33" s="49" t="s">
        <v>42</v>
      </c>
      <c r="C33" s="36">
        <v>1</v>
      </c>
      <c r="D33" s="39"/>
      <c r="E33" s="40">
        <f t="shared" si="0"/>
        <v>0</v>
      </c>
    </row>
    <row r="34" spans="1:5" x14ac:dyDescent="0.35">
      <c r="A34" s="36" t="s">
        <v>43</v>
      </c>
      <c r="B34" s="36"/>
      <c r="C34" s="36"/>
      <c r="D34" s="39"/>
      <c r="E34" s="40">
        <f t="shared" si="0"/>
        <v>0</v>
      </c>
    </row>
    <row r="35" spans="1:5" x14ac:dyDescent="0.35">
      <c r="A35" s="49" t="s">
        <v>44</v>
      </c>
      <c r="B35" s="49"/>
      <c r="C35" s="36"/>
      <c r="D35" s="39"/>
      <c r="E35" s="40">
        <f t="shared" si="0"/>
        <v>0</v>
      </c>
    </row>
    <row r="36" spans="1:5" x14ac:dyDescent="0.35">
      <c r="A36" s="49" t="s">
        <v>45</v>
      </c>
      <c r="B36" s="49"/>
      <c r="C36" s="36">
        <v>1</v>
      </c>
      <c r="D36" s="39"/>
      <c r="E36" s="40">
        <f t="shared" si="0"/>
        <v>0</v>
      </c>
    </row>
    <row r="37" spans="1:5" x14ac:dyDescent="0.35">
      <c r="A37" s="49" t="s">
        <v>46</v>
      </c>
      <c r="B37" s="49" t="s">
        <v>47</v>
      </c>
      <c r="C37" s="36"/>
      <c r="D37" s="39"/>
      <c r="E37" s="40">
        <f t="shared" si="0"/>
        <v>0</v>
      </c>
    </row>
    <row r="38" spans="1:5" x14ac:dyDescent="0.35">
      <c r="A38" s="49"/>
      <c r="B38" s="49" t="s">
        <v>48</v>
      </c>
      <c r="C38" s="36"/>
      <c r="D38" s="39"/>
      <c r="E38" s="40">
        <f t="shared" si="0"/>
        <v>0</v>
      </c>
    </row>
    <row r="39" spans="1:5" x14ac:dyDescent="0.35">
      <c r="A39" s="49"/>
      <c r="B39" s="49" t="s">
        <v>49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50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51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52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53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54</v>
      </c>
      <c r="C44" s="36"/>
      <c r="D44" s="39"/>
      <c r="E44" s="40">
        <f t="shared" si="0"/>
        <v>0</v>
      </c>
    </row>
    <row r="45" spans="1:5" x14ac:dyDescent="0.35">
      <c r="A45" s="49" t="s">
        <v>55</v>
      </c>
      <c r="B45" s="49"/>
      <c r="C45" s="36"/>
      <c r="D45" s="39"/>
      <c r="E45" s="40">
        <f t="shared" si="0"/>
        <v>0</v>
      </c>
    </row>
    <row r="46" spans="1:5" x14ac:dyDescent="0.35">
      <c r="A46" s="36" t="s">
        <v>56</v>
      </c>
      <c r="B46" s="36"/>
      <c r="C46" s="36">
        <v>5</v>
      </c>
      <c r="D46" s="39"/>
      <c r="E46" s="40">
        <f t="shared" si="0"/>
        <v>0</v>
      </c>
    </row>
    <row r="47" spans="1:5" x14ac:dyDescent="0.35">
      <c r="A47" s="36" t="s">
        <v>57</v>
      </c>
      <c r="B47" s="36"/>
      <c r="C47" s="36">
        <v>5</v>
      </c>
      <c r="D47" s="39"/>
      <c r="E47" s="40">
        <f t="shared" si="0"/>
        <v>0</v>
      </c>
    </row>
    <row r="48" spans="1:5" x14ac:dyDescent="0.35">
      <c r="A48" s="49" t="s">
        <v>58</v>
      </c>
      <c r="B48" s="49"/>
      <c r="C48" s="36"/>
      <c r="D48" s="39"/>
      <c r="E48" s="40">
        <f t="shared" si="0"/>
        <v>0</v>
      </c>
    </row>
    <row r="49" spans="1:5" x14ac:dyDescent="0.35">
      <c r="A49" s="36" t="s">
        <v>59</v>
      </c>
      <c r="B49" s="36"/>
      <c r="C49" s="36"/>
      <c r="D49" s="39"/>
      <c r="E49" s="40">
        <f t="shared" si="0"/>
        <v>0</v>
      </c>
    </row>
    <row r="50" spans="1:5" x14ac:dyDescent="0.35">
      <c r="A50" s="49" t="s">
        <v>60</v>
      </c>
      <c r="B50" s="49" t="s">
        <v>61</v>
      </c>
      <c r="C50" s="36">
        <v>1</v>
      </c>
      <c r="D50" s="39"/>
      <c r="E50" s="40">
        <f t="shared" si="0"/>
        <v>0</v>
      </c>
    </row>
    <row r="51" spans="1:5" x14ac:dyDescent="0.35">
      <c r="A51" s="51" t="s">
        <v>62</v>
      </c>
      <c r="B51" s="36" t="s">
        <v>80</v>
      </c>
      <c r="C51" s="36"/>
      <c r="D51" s="39"/>
      <c r="E51" s="40">
        <f t="shared" si="0"/>
        <v>0</v>
      </c>
    </row>
    <row r="52" spans="1:5" x14ac:dyDescent="0.35">
      <c r="A52" s="52" t="s">
        <v>63</v>
      </c>
      <c r="B52" s="49"/>
      <c r="C52" s="36">
        <v>1</v>
      </c>
      <c r="D52" s="39"/>
      <c r="E52" s="40">
        <f t="shared" si="0"/>
        <v>0</v>
      </c>
    </row>
    <row r="53" spans="1:5" x14ac:dyDescent="0.35">
      <c r="A53" s="52" t="s">
        <v>64</v>
      </c>
      <c r="B53" s="49"/>
      <c r="C53" s="36">
        <v>2</v>
      </c>
      <c r="D53" s="39"/>
      <c r="E53" s="40">
        <f t="shared" si="0"/>
        <v>0</v>
      </c>
    </row>
    <row r="54" spans="1:5" x14ac:dyDescent="0.35">
      <c r="A54" s="36" t="s">
        <v>65</v>
      </c>
      <c r="B54" s="36" t="s">
        <v>66</v>
      </c>
      <c r="C54" s="36">
        <v>5</v>
      </c>
      <c r="D54" s="39"/>
      <c r="E54" s="40">
        <f t="shared" si="0"/>
        <v>0</v>
      </c>
    </row>
    <row r="55" spans="1:5" x14ac:dyDescent="0.35">
      <c r="A55" s="37"/>
      <c r="B55" s="37"/>
      <c r="C55" s="37"/>
      <c r="D55" s="37"/>
      <c r="E55" s="54">
        <f>SUM(E5:E54)</f>
        <v>0</v>
      </c>
    </row>
    <row r="56" spans="1:5" x14ac:dyDescent="0.35">
      <c r="A56" s="37"/>
      <c r="B56" s="37"/>
      <c r="C56" s="37"/>
      <c r="D56" s="37"/>
      <c r="E56" s="54">
        <f>E55*0.15</f>
        <v>0</v>
      </c>
    </row>
    <row r="57" spans="1:5" x14ac:dyDescent="0.35">
      <c r="A57" s="37"/>
      <c r="B57" s="37"/>
      <c r="C57" s="37"/>
      <c r="D57" s="37"/>
      <c r="E57" s="54">
        <f>SUM(E55:E56)</f>
        <v>0</v>
      </c>
    </row>
  </sheetData>
  <sheetProtection algorithmName="SHA-512" hashValue="LAghSpjavhAqVJ48YoO2JmWZAtuRQYPuXyonylWMnU8szNt3OrW/KUcGmPa0q+rqqQu2p7LEQEHIkxoA/eW/+g==" saltValue="BSpv6QRQlDBTvEwzfXL5KA==" spinCount="100000" sheet="1" objects="1" scenarios="1" formatColumns="0" selectLockedCells="1"/>
  <mergeCells count="2">
    <mergeCell ref="B1:D1"/>
    <mergeCell ref="C3:E3"/>
  </mergeCells>
  <pageMargins left="0.7" right="0.7" top="0.75" bottom="0.75" header="0.3" footer="0.3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53277-8DC7-4078-A3F1-E95FEFB1CEE8}">
  <dimension ref="A1:E57"/>
  <sheetViews>
    <sheetView view="pageBreakPreview" zoomScale="60" zoomScaleNormal="100" workbookViewId="0">
      <selection activeCell="D5" sqref="D5"/>
    </sheetView>
  </sheetViews>
  <sheetFormatPr defaultRowHeight="15.5" x14ac:dyDescent="0.35"/>
  <cols>
    <col min="1" max="1" width="59.6328125" style="33" bestFit="1" customWidth="1"/>
    <col min="2" max="2" width="28.54296875" style="33" bestFit="1" customWidth="1"/>
    <col min="3" max="3" width="8.7265625" style="33"/>
    <col min="4" max="4" width="22.08984375" style="33" customWidth="1"/>
    <col min="5" max="5" width="23.906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103</v>
      </c>
    </row>
    <row r="2" spans="1:5" ht="31" x14ac:dyDescent="0.35">
      <c r="A2" s="1" t="s">
        <v>3</v>
      </c>
      <c r="B2" s="1" t="s">
        <v>142</v>
      </c>
      <c r="C2" s="3" t="s">
        <v>5</v>
      </c>
      <c r="D2" s="1"/>
    </row>
    <row r="3" spans="1:5" x14ac:dyDescent="0.35">
      <c r="A3" s="75" t="s">
        <v>142</v>
      </c>
      <c r="B3" s="76"/>
      <c r="C3" s="76"/>
      <c r="D3" s="76"/>
      <c r="E3" s="77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31" x14ac:dyDescent="0.35">
      <c r="A11" s="41" t="s">
        <v>15</v>
      </c>
      <c r="B11" s="36" t="s">
        <v>16</v>
      </c>
      <c r="C11" s="36"/>
      <c r="D11" s="39"/>
      <c r="E11" s="40">
        <f t="shared" si="0"/>
        <v>0</v>
      </c>
    </row>
    <row r="12" spans="1:5" ht="31" x14ac:dyDescent="0.35">
      <c r="A12" s="41" t="s">
        <v>17</v>
      </c>
      <c r="B12" s="36" t="s">
        <v>18</v>
      </c>
      <c r="C12" s="36"/>
      <c r="D12" s="39"/>
      <c r="E12" s="40">
        <f t="shared" si="0"/>
        <v>0</v>
      </c>
    </row>
    <row r="13" spans="1:5" ht="31" x14ac:dyDescent="0.35">
      <c r="A13" s="42" t="s">
        <v>19</v>
      </c>
      <c r="B13" s="36" t="s">
        <v>20</v>
      </c>
      <c r="C13" s="36"/>
      <c r="D13" s="39"/>
      <c r="E13" s="40">
        <f t="shared" si="0"/>
        <v>0</v>
      </c>
    </row>
    <row r="14" spans="1:5" ht="31" x14ac:dyDescent="0.35">
      <c r="A14" s="42" t="s">
        <v>19</v>
      </c>
      <c r="B14" s="36" t="s">
        <v>21</v>
      </c>
      <c r="C14" s="36"/>
      <c r="D14" s="39"/>
      <c r="E14" s="40">
        <f t="shared" si="0"/>
        <v>0</v>
      </c>
    </row>
    <row r="15" spans="1:5" ht="31" x14ac:dyDescent="0.35">
      <c r="A15" s="41" t="s">
        <v>22</v>
      </c>
      <c r="B15" s="36" t="s">
        <v>16</v>
      </c>
      <c r="C15" s="36"/>
      <c r="D15" s="39"/>
      <c r="E15" s="40">
        <f t="shared" si="0"/>
        <v>0</v>
      </c>
    </row>
    <row r="16" spans="1:5" ht="31" x14ac:dyDescent="0.35">
      <c r="A16" s="41" t="s">
        <v>23</v>
      </c>
      <c r="B16" s="36" t="s">
        <v>18</v>
      </c>
      <c r="C16" s="36"/>
      <c r="D16" s="39"/>
      <c r="E16" s="40">
        <f t="shared" si="0"/>
        <v>0</v>
      </c>
    </row>
    <row r="17" spans="1:5" x14ac:dyDescent="0.35">
      <c r="A17" s="36" t="s">
        <v>24</v>
      </c>
      <c r="B17" s="36"/>
      <c r="C17" s="36"/>
      <c r="D17" s="39"/>
      <c r="E17" s="40">
        <f t="shared" si="0"/>
        <v>0</v>
      </c>
    </row>
    <row r="18" spans="1:5" x14ac:dyDescent="0.35">
      <c r="A18" s="36" t="s">
        <v>25</v>
      </c>
      <c r="B18" s="36"/>
      <c r="C18" s="36"/>
      <c r="D18" s="39"/>
      <c r="E18" s="40">
        <f t="shared" si="0"/>
        <v>0</v>
      </c>
    </row>
    <row r="19" spans="1:5" x14ac:dyDescent="0.35">
      <c r="A19" s="36" t="s">
        <v>26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27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28</v>
      </c>
      <c r="B21" s="36"/>
      <c r="C21" s="36">
        <v>3</v>
      </c>
      <c r="D21" s="39"/>
      <c r="E21" s="40">
        <f t="shared" si="0"/>
        <v>0</v>
      </c>
    </row>
    <row r="22" spans="1:5" x14ac:dyDescent="0.35">
      <c r="A22" s="36" t="s">
        <v>29</v>
      </c>
      <c r="B22" s="36"/>
      <c r="C22" s="36">
        <v>4</v>
      </c>
      <c r="D22" s="39"/>
      <c r="E22" s="40">
        <f t="shared" si="0"/>
        <v>0</v>
      </c>
    </row>
    <row r="23" spans="1:5" x14ac:dyDescent="0.35">
      <c r="A23" s="36" t="s">
        <v>30</v>
      </c>
      <c r="B23" s="36"/>
      <c r="C23" s="36"/>
      <c r="D23" s="39"/>
      <c r="E23" s="40">
        <f t="shared" si="0"/>
        <v>0</v>
      </c>
    </row>
    <row r="24" spans="1:5" x14ac:dyDescent="0.35">
      <c r="A24" s="36" t="s">
        <v>31</v>
      </c>
      <c r="B24" s="36"/>
      <c r="C24" s="36"/>
      <c r="D24" s="39"/>
      <c r="E24" s="40">
        <f t="shared" si="0"/>
        <v>0</v>
      </c>
    </row>
    <row r="25" spans="1:5" x14ac:dyDescent="0.35">
      <c r="A25" s="36" t="s">
        <v>32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33</v>
      </c>
      <c r="B26" s="42"/>
      <c r="C26" s="36"/>
      <c r="D26" s="39"/>
      <c r="E26" s="40">
        <f t="shared" si="0"/>
        <v>0</v>
      </c>
    </row>
    <row r="27" spans="1:5" x14ac:dyDescent="0.35">
      <c r="A27" s="36" t="s">
        <v>34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35</v>
      </c>
      <c r="B28" s="36"/>
      <c r="C28" s="36"/>
      <c r="D28" s="39"/>
      <c r="E28" s="40">
        <f t="shared" si="0"/>
        <v>0</v>
      </c>
    </row>
    <row r="29" spans="1:5" x14ac:dyDescent="0.35">
      <c r="A29" s="36" t="s">
        <v>36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37</v>
      </c>
      <c r="B30" s="36" t="s">
        <v>78</v>
      </c>
      <c r="C30" s="36"/>
      <c r="D30" s="39"/>
      <c r="E30" s="40">
        <f t="shared" si="0"/>
        <v>0</v>
      </c>
    </row>
    <row r="31" spans="1:5" x14ac:dyDescent="0.35">
      <c r="A31" s="36" t="s">
        <v>38</v>
      </c>
      <c r="B31" s="48" t="s">
        <v>79</v>
      </c>
      <c r="C31" s="36"/>
      <c r="D31" s="39"/>
      <c r="E31" s="40">
        <f t="shared" si="0"/>
        <v>0</v>
      </c>
    </row>
    <row r="32" spans="1:5" x14ac:dyDescent="0.35">
      <c r="A32" s="49" t="s">
        <v>39</v>
      </c>
      <c r="B32" s="49" t="s">
        <v>40</v>
      </c>
      <c r="C32" s="36"/>
      <c r="D32" s="39"/>
      <c r="E32" s="40">
        <f t="shared" si="0"/>
        <v>0</v>
      </c>
    </row>
    <row r="33" spans="1:5" x14ac:dyDescent="0.35">
      <c r="A33" s="49" t="s">
        <v>41</v>
      </c>
      <c r="B33" s="49" t="s">
        <v>42</v>
      </c>
      <c r="C33" s="36"/>
      <c r="D33" s="39"/>
      <c r="E33" s="40">
        <f t="shared" si="0"/>
        <v>0</v>
      </c>
    </row>
    <row r="34" spans="1:5" x14ac:dyDescent="0.35">
      <c r="A34" s="36" t="s">
        <v>43</v>
      </c>
      <c r="B34" s="36"/>
      <c r="C34" s="36"/>
      <c r="D34" s="39"/>
      <c r="E34" s="40">
        <f t="shared" si="0"/>
        <v>0</v>
      </c>
    </row>
    <row r="35" spans="1:5" x14ac:dyDescent="0.35">
      <c r="A35" s="49" t="s">
        <v>44</v>
      </c>
      <c r="B35" s="49"/>
      <c r="C35" s="36"/>
      <c r="D35" s="39"/>
      <c r="E35" s="40">
        <f t="shared" si="0"/>
        <v>0</v>
      </c>
    </row>
    <row r="36" spans="1:5" x14ac:dyDescent="0.35">
      <c r="A36" s="49" t="s">
        <v>45</v>
      </c>
      <c r="B36" s="49"/>
      <c r="C36" s="36"/>
      <c r="D36" s="39"/>
      <c r="E36" s="40">
        <f t="shared" si="0"/>
        <v>0</v>
      </c>
    </row>
    <row r="37" spans="1:5" x14ac:dyDescent="0.35">
      <c r="A37" s="49" t="s">
        <v>46</v>
      </c>
      <c r="B37" s="49" t="s">
        <v>47</v>
      </c>
      <c r="C37" s="36"/>
      <c r="D37" s="39"/>
      <c r="E37" s="40">
        <f t="shared" si="0"/>
        <v>0</v>
      </c>
    </row>
    <row r="38" spans="1:5" x14ac:dyDescent="0.35">
      <c r="A38" s="49"/>
      <c r="B38" s="49" t="s">
        <v>48</v>
      </c>
      <c r="C38" s="36"/>
      <c r="D38" s="39"/>
      <c r="E38" s="40">
        <f t="shared" si="0"/>
        <v>0</v>
      </c>
    </row>
    <row r="39" spans="1:5" x14ac:dyDescent="0.35">
      <c r="A39" s="49"/>
      <c r="B39" s="49" t="s">
        <v>49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50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51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52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53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54</v>
      </c>
      <c r="C44" s="36"/>
      <c r="D44" s="39"/>
      <c r="E44" s="40">
        <f t="shared" si="0"/>
        <v>0</v>
      </c>
    </row>
    <row r="45" spans="1:5" x14ac:dyDescent="0.35">
      <c r="A45" s="49" t="s">
        <v>55</v>
      </c>
      <c r="B45" s="49"/>
      <c r="C45" s="36"/>
      <c r="D45" s="39"/>
      <c r="E45" s="40">
        <f t="shared" si="0"/>
        <v>0</v>
      </c>
    </row>
    <row r="46" spans="1:5" x14ac:dyDescent="0.35">
      <c r="A46" s="36" t="s">
        <v>56</v>
      </c>
      <c r="B46" s="36"/>
      <c r="C46" s="36"/>
      <c r="D46" s="39"/>
      <c r="E46" s="40">
        <f t="shared" si="0"/>
        <v>0</v>
      </c>
    </row>
    <row r="47" spans="1:5" x14ac:dyDescent="0.35">
      <c r="A47" s="36" t="s">
        <v>57</v>
      </c>
      <c r="B47" s="36"/>
      <c r="C47" s="36"/>
      <c r="D47" s="39"/>
      <c r="E47" s="40">
        <f t="shared" si="0"/>
        <v>0</v>
      </c>
    </row>
    <row r="48" spans="1:5" x14ac:dyDescent="0.35">
      <c r="A48" s="49" t="s">
        <v>58</v>
      </c>
      <c r="B48" s="49"/>
      <c r="C48" s="36"/>
      <c r="D48" s="39"/>
      <c r="E48" s="40">
        <f t="shared" si="0"/>
        <v>0</v>
      </c>
    </row>
    <row r="49" spans="1:5" x14ac:dyDescent="0.35">
      <c r="A49" s="36" t="s">
        <v>59</v>
      </c>
      <c r="B49" s="36"/>
      <c r="C49" s="36"/>
      <c r="D49" s="39"/>
      <c r="E49" s="40">
        <f t="shared" si="0"/>
        <v>0</v>
      </c>
    </row>
    <row r="50" spans="1:5" x14ac:dyDescent="0.35">
      <c r="A50" s="49" t="s">
        <v>60</v>
      </c>
      <c r="B50" s="49" t="s">
        <v>61</v>
      </c>
      <c r="C50" s="36"/>
      <c r="D50" s="39"/>
      <c r="E50" s="40">
        <f t="shared" si="0"/>
        <v>0</v>
      </c>
    </row>
    <row r="51" spans="1:5" x14ac:dyDescent="0.35">
      <c r="A51" s="51" t="s">
        <v>62</v>
      </c>
      <c r="B51" s="36" t="s">
        <v>80</v>
      </c>
      <c r="C51" s="36"/>
      <c r="D51" s="39"/>
      <c r="E51" s="40">
        <f t="shared" si="0"/>
        <v>0</v>
      </c>
    </row>
    <row r="52" spans="1:5" x14ac:dyDescent="0.35">
      <c r="A52" s="52" t="s">
        <v>63</v>
      </c>
      <c r="B52" s="49"/>
      <c r="C52" s="36">
        <v>2</v>
      </c>
      <c r="D52" s="39"/>
      <c r="E52" s="40">
        <f t="shared" si="0"/>
        <v>0</v>
      </c>
    </row>
    <row r="53" spans="1:5" x14ac:dyDescent="0.35">
      <c r="A53" s="52" t="s">
        <v>64</v>
      </c>
      <c r="B53" s="49"/>
      <c r="C53" s="36">
        <v>4</v>
      </c>
      <c r="D53" s="39"/>
      <c r="E53" s="40">
        <f t="shared" si="0"/>
        <v>0</v>
      </c>
    </row>
    <row r="54" spans="1:5" x14ac:dyDescent="0.35">
      <c r="A54" s="36" t="s">
        <v>65</v>
      </c>
      <c r="B54" s="36" t="s">
        <v>66</v>
      </c>
      <c r="C54" s="36">
        <v>3</v>
      </c>
      <c r="D54" s="39"/>
      <c r="E54" s="40">
        <f t="shared" si="0"/>
        <v>0</v>
      </c>
    </row>
    <row r="55" spans="1:5" x14ac:dyDescent="0.35">
      <c r="A55" s="37"/>
      <c r="B55" s="37"/>
      <c r="C55" s="37"/>
      <c r="D55" s="37"/>
      <c r="E55" s="54">
        <f>SUM(E5:E54)</f>
        <v>0</v>
      </c>
    </row>
    <row r="56" spans="1:5" x14ac:dyDescent="0.35">
      <c r="A56" s="37"/>
      <c r="B56" s="37"/>
      <c r="C56" s="37"/>
      <c r="D56" s="37"/>
      <c r="E56" s="54">
        <f>E55*0.15</f>
        <v>0</v>
      </c>
    </row>
    <row r="57" spans="1:5" x14ac:dyDescent="0.35">
      <c r="A57" s="37"/>
      <c r="B57" s="37"/>
      <c r="C57" s="37"/>
      <c r="D57" s="37"/>
      <c r="E57" s="54">
        <f>SUM(E55:E56)</f>
        <v>0</v>
      </c>
    </row>
  </sheetData>
  <sheetProtection algorithmName="SHA-512" hashValue="GzewMZdxQq/KEAH3omnsPq0ONz7pa/l6BL0ay7tnWiGqexkIk8yEKhkTehX4YHcL7NSbzjiT7Hf26s2raYVKVQ==" saltValue="TyRrpOGKNGXpE/0KI443NA==" spinCount="100000" sheet="1" objects="1" scenarios="1" formatColumns="0" selectLockedCells="1"/>
  <mergeCells count="2">
    <mergeCell ref="B1:D1"/>
    <mergeCell ref="A3:E3"/>
  </mergeCells>
  <pageMargins left="0.7" right="0.7" top="0.75" bottom="0.75" header="0.3" footer="0.3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3ED3A-4EF2-41F3-B603-6BF4C1A75794}">
  <dimension ref="A1:E57"/>
  <sheetViews>
    <sheetView view="pageBreakPreview" zoomScale="60" zoomScaleNormal="100" workbookViewId="0">
      <selection activeCell="D5" sqref="D5"/>
    </sheetView>
  </sheetViews>
  <sheetFormatPr defaultColWidth="28.1796875" defaultRowHeight="15.5" x14ac:dyDescent="0.35"/>
  <cols>
    <col min="1" max="1" width="40.7265625" style="33" customWidth="1"/>
    <col min="2" max="2" width="28.1796875" style="33"/>
    <col min="3" max="3" width="20.1796875" style="33" customWidth="1"/>
    <col min="4" max="16384" width="28.179687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104</v>
      </c>
    </row>
    <row r="2" spans="1:5" x14ac:dyDescent="0.35">
      <c r="A2" s="1" t="s">
        <v>3</v>
      </c>
      <c r="B2" s="1" t="s">
        <v>143</v>
      </c>
      <c r="C2" s="3" t="s">
        <v>5</v>
      </c>
      <c r="D2" s="1"/>
    </row>
    <row r="3" spans="1:5" x14ac:dyDescent="0.35">
      <c r="A3" s="35"/>
      <c r="B3" s="36"/>
      <c r="C3" s="71" t="s">
        <v>143</v>
      </c>
      <c r="D3" s="71"/>
      <c r="E3" s="71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>
        <v>1</v>
      </c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68.5" customHeight="1" x14ac:dyDescent="0.35">
      <c r="A11" s="43" t="s">
        <v>15</v>
      </c>
      <c r="B11" s="44" t="s">
        <v>16</v>
      </c>
      <c r="C11" s="44">
        <v>1</v>
      </c>
      <c r="D11" s="45"/>
      <c r="E11" s="46">
        <f t="shared" si="0"/>
        <v>0</v>
      </c>
    </row>
    <row r="12" spans="1:5" ht="51.5" customHeight="1" x14ac:dyDescent="0.35">
      <c r="A12" s="43" t="s">
        <v>17</v>
      </c>
      <c r="B12" s="44" t="s">
        <v>18</v>
      </c>
      <c r="C12" s="44"/>
      <c r="D12" s="45"/>
      <c r="E12" s="46">
        <f t="shared" si="0"/>
        <v>0</v>
      </c>
    </row>
    <row r="13" spans="1:5" ht="37.5" customHeight="1" x14ac:dyDescent="0.35">
      <c r="A13" s="43" t="s">
        <v>19</v>
      </c>
      <c r="B13" s="44" t="s">
        <v>20</v>
      </c>
      <c r="C13" s="44"/>
      <c r="D13" s="45"/>
      <c r="E13" s="46">
        <f t="shared" si="0"/>
        <v>0</v>
      </c>
    </row>
    <row r="14" spans="1:5" ht="46.5" x14ac:dyDescent="0.35">
      <c r="A14" s="43" t="s">
        <v>19</v>
      </c>
      <c r="B14" s="44" t="s">
        <v>21</v>
      </c>
      <c r="C14" s="44"/>
      <c r="D14" s="45"/>
      <c r="E14" s="46">
        <f t="shared" si="0"/>
        <v>0</v>
      </c>
    </row>
    <row r="15" spans="1:5" ht="54" customHeight="1" x14ac:dyDescent="0.35">
      <c r="A15" s="43" t="s">
        <v>22</v>
      </c>
      <c r="B15" s="44" t="s">
        <v>16</v>
      </c>
      <c r="C15" s="44"/>
      <c r="D15" s="45"/>
      <c r="E15" s="46">
        <f t="shared" si="0"/>
        <v>0</v>
      </c>
    </row>
    <row r="16" spans="1:5" ht="77.5" x14ac:dyDescent="0.35">
      <c r="A16" s="43" t="s">
        <v>23</v>
      </c>
      <c r="B16" s="44" t="s">
        <v>18</v>
      </c>
      <c r="C16" s="44"/>
      <c r="D16" s="45"/>
      <c r="E16" s="46">
        <f t="shared" si="0"/>
        <v>0</v>
      </c>
    </row>
    <row r="17" spans="1:5" x14ac:dyDescent="0.35">
      <c r="A17" s="44" t="s">
        <v>24</v>
      </c>
      <c r="B17" s="44"/>
      <c r="C17" s="44"/>
      <c r="D17" s="45"/>
      <c r="E17" s="46">
        <f t="shared" si="0"/>
        <v>0</v>
      </c>
    </row>
    <row r="18" spans="1:5" x14ac:dyDescent="0.35">
      <c r="A18" s="44" t="s">
        <v>25</v>
      </c>
      <c r="B18" s="44"/>
      <c r="C18" s="44"/>
      <c r="D18" s="45"/>
      <c r="E18" s="46">
        <f t="shared" si="0"/>
        <v>0</v>
      </c>
    </row>
    <row r="19" spans="1:5" x14ac:dyDescent="0.35">
      <c r="A19" s="44" t="s">
        <v>26</v>
      </c>
      <c r="B19" s="44"/>
      <c r="C19" s="44"/>
      <c r="D19" s="45"/>
      <c r="E19" s="46">
        <f t="shared" si="0"/>
        <v>0</v>
      </c>
    </row>
    <row r="20" spans="1:5" x14ac:dyDescent="0.35">
      <c r="A20" s="44" t="s">
        <v>27</v>
      </c>
      <c r="B20" s="44"/>
      <c r="C20" s="44"/>
      <c r="D20" s="45"/>
      <c r="E20" s="46">
        <f t="shared" si="0"/>
        <v>0</v>
      </c>
    </row>
    <row r="21" spans="1:5" x14ac:dyDescent="0.35">
      <c r="A21" s="44" t="s">
        <v>28</v>
      </c>
      <c r="B21" s="44"/>
      <c r="C21" s="44">
        <v>8</v>
      </c>
      <c r="D21" s="45"/>
      <c r="E21" s="46">
        <f t="shared" si="0"/>
        <v>0</v>
      </c>
    </row>
    <row r="22" spans="1:5" x14ac:dyDescent="0.35">
      <c r="A22" s="44" t="s">
        <v>29</v>
      </c>
      <c r="B22" s="44"/>
      <c r="C22" s="44">
        <v>4</v>
      </c>
      <c r="D22" s="45"/>
      <c r="E22" s="46">
        <f t="shared" si="0"/>
        <v>0</v>
      </c>
    </row>
    <row r="23" spans="1:5" x14ac:dyDescent="0.35">
      <c r="A23" s="44" t="s">
        <v>30</v>
      </c>
      <c r="B23" s="44"/>
      <c r="C23" s="44"/>
      <c r="D23" s="45"/>
      <c r="E23" s="46">
        <f t="shared" si="0"/>
        <v>0</v>
      </c>
    </row>
    <row r="24" spans="1:5" x14ac:dyDescent="0.35">
      <c r="A24" s="44" t="s">
        <v>31</v>
      </c>
      <c r="B24" s="44"/>
      <c r="C24" s="44"/>
      <c r="D24" s="45"/>
      <c r="E24" s="46">
        <f t="shared" si="0"/>
        <v>0</v>
      </c>
    </row>
    <row r="25" spans="1:5" x14ac:dyDescent="0.35">
      <c r="A25" s="44" t="s">
        <v>32</v>
      </c>
      <c r="B25" s="44"/>
      <c r="C25" s="44"/>
      <c r="D25" s="45"/>
      <c r="E25" s="46">
        <f t="shared" si="0"/>
        <v>0</v>
      </c>
    </row>
    <row r="26" spans="1:5" x14ac:dyDescent="0.35">
      <c r="A26" s="44" t="s">
        <v>33</v>
      </c>
      <c r="B26" s="43"/>
      <c r="C26" s="44"/>
      <c r="D26" s="45"/>
      <c r="E26" s="46">
        <f t="shared" si="0"/>
        <v>0</v>
      </c>
    </row>
    <row r="27" spans="1:5" x14ac:dyDescent="0.35">
      <c r="A27" s="44" t="s">
        <v>34</v>
      </c>
      <c r="B27" s="44"/>
      <c r="C27" s="44"/>
      <c r="D27" s="45"/>
      <c r="E27" s="46">
        <f t="shared" si="0"/>
        <v>0</v>
      </c>
    </row>
    <row r="28" spans="1:5" x14ac:dyDescent="0.35">
      <c r="A28" s="44" t="s">
        <v>35</v>
      </c>
      <c r="B28" s="44"/>
      <c r="C28" s="44"/>
      <c r="D28" s="45"/>
      <c r="E28" s="46">
        <f t="shared" si="0"/>
        <v>0</v>
      </c>
    </row>
    <row r="29" spans="1:5" x14ac:dyDescent="0.35">
      <c r="A29" s="44" t="s">
        <v>36</v>
      </c>
      <c r="B29" s="44"/>
      <c r="C29" s="44"/>
      <c r="D29" s="45"/>
      <c r="E29" s="46">
        <f t="shared" si="0"/>
        <v>0</v>
      </c>
    </row>
    <row r="30" spans="1:5" x14ac:dyDescent="0.35">
      <c r="A30" s="44" t="s">
        <v>37</v>
      </c>
      <c r="B30" s="44" t="s">
        <v>78</v>
      </c>
      <c r="C30" s="44"/>
      <c r="D30" s="45"/>
      <c r="E30" s="46">
        <f t="shared" si="0"/>
        <v>0</v>
      </c>
    </row>
    <row r="31" spans="1:5" x14ac:dyDescent="0.35">
      <c r="A31" s="44" t="s">
        <v>38</v>
      </c>
      <c r="B31" s="88" t="s">
        <v>79</v>
      </c>
      <c r="C31" s="44"/>
      <c r="D31" s="45"/>
      <c r="E31" s="46">
        <f t="shared" si="0"/>
        <v>0</v>
      </c>
    </row>
    <row r="32" spans="1:5" x14ac:dyDescent="0.35">
      <c r="A32" s="88" t="s">
        <v>39</v>
      </c>
      <c r="B32" s="88" t="s">
        <v>40</v>
      </c>
      <c r="C32" s="44"/>
      <c r="D32" s="45"/>
      <c r="E32" s="46">
        <f t="shared" si="0"/>
        <v>0</v>
      </c>
    </row>
    <row r="33" spans="1:5" x14ac:dyDescent="0.35">
      <c r="A33" s="88" t="s">
        <v>41</v>
      </c>
      <c r="B33" s="88" t="s">
        <v>42</v>
      </c>
      <c r="C33" s="44"/>
      <c r="D33" s="45"/>
      <c r="E33" s="46">
        <f t="shared" si="0"/>
        <v>0</v>
      </c>
    </row>
    <row r="34" spans="1:5" x14ac:dyDescent="0.35">
      <c r="A34" s="44" t="s">
        <v>43</v>
      </c>
      <c r="B34" s="44"/>
      <c r="C34" s="44"/>
      <c r="D34" s="45"/>
      <c r="E34" s="46">
        <f t="shared" si="0"/>
        <v>0</v>
      </c>
    </row>
    <row r="35" spans="1:5" x14ac:dyDescent="0.35">
      <c r="A35" s="88" t="s">
        <v>44</v>
      </c>
      <c r="B35" s="88"/>
      <c r="C35" s="44"/>
      <c r="D35" s="45"/>
      <c r="E35" s="46">
        <f t="shared" si="0"/>
        <v>0</v>
      </c>
    </row>
    <row r="36" spans="1:5" x14ac:dyDescent="0.35">
      <c r="A36" s="88" t="s">
        <v>45</v>
      </c>
      <c r="B36" s="88"/>
      <c r="C36" s="44">
        <v>1</v>
      </c>
      <c r="D36" s="45"/>
      <c r="E36" s="46">
        <f t="shared" si="0"/>
        <v>0</v>
      </c>
    </row>
    <row r="37" spans="1:5" x14ac:dyDescent="0.35">
      <c r="A37" s="88" t="s">
        <v>46</v>
      </c>
      <c r="B37" s="88" t="s">
        <v>47</v>
      </c>
      <c r="C37" s="44"/>
      <c r="D37" s="45"/>
      <c r="E37" s="46">
        <f t="shared" si="0"/>
        <v>0</v>
      </c>
    </row>
    <row r="38" spans="1:5" x14ac:dyDescent="0.35">
      <c r="A38" s="88"/>
      <c r="B38" s="88" t="s">
        <v>48</v>
      </c>
      <c r="C38" s="44"/>
      <c r="D38" s="45"/>
      <c r="E38" s="46">
        <f t="shared" si="0"/>
        <v>0</v>
      </c>
    </row>
    <row r="39" spans="1:5" x14ac:dyDescent="0.35">
      <c r="A39" s="88"/>
      <c r="B39" s="88" t="s">
        <v>49</v>
      </c>
      <c r="C39" s="44"/>
      <c r="D39" s="45"/>
      <c r="E39" s="46">
        <f t="shared" si="0"/>
        <v>0</v>
      </c>
    </row>
    <row r="40" spans="1:5" x14ac:dyDescent="0.35">
      <c r="A40" s="88"/>
      <c r="B40" s="88" t="s">
        <v>50</v>
      </c>
      <c r="C40" s="44"/>
      <c r="D40" s="45"/>
      <c r="E40" s="46">
        <f t="shared" si="0"/>
        <v>0</v>
      </c>
    </row>
    <row r="41" spans="1:5" x14ac:dyDescent="0.35">
      <c r="A41" s="88"/>
      <c r="B41" s="88" t="s">
        <v>51</v>
      </c>
      <c r="C41" s="44"/>
      <c r="D41" s="45"/>
      <c r="E41" s="46">
        <f t="shared" si="0"/>
        <v>0</v>
      </c>
    </row>
    <row r="42" spans="1:5" x14ac:dyDescent="0.35">
      <c r="A42" s="88"/>
      <c r="B42" s="88" t="s">
        <v>52</v>
      </c>
      <c r="C42" s="44"/>
      <c r="D42" s="45"/>
      <c r="E42" s="46">
        <f t="shared" si="0"/>
        <v>0</v>
      </c>
    </row>
    <row r="43" spans="1:5" x14ac:dyDescent="0.35">
      <c r="A43" s="88"/>
      <c r="B43" s="88" t="s">
        <v>53</v>
      </c>
      <c r="C43" s="44"/>
      <c r="D43" s="45"/>
      <c r="E43" s="46">
        <f t="shared" si="0"/>
        <v>0</v>
      </c>
    </row>
    <row r="44" spans="1:5" x14ac:dyDescent="0.35">
      <c r="A44" s="88"/>
      <c r="B44" s="88" t="s">
        <v>54</v>
      </c>
      <c r="C44" s="44"/>
      <c r="D44" s="45"/>
      <c r="E44" s="46">
        <f t="shared" si="0"/>
        <v>0</v>
      </c>
    </row>
    <row r="45" spans="1:5" x14ac:dyDescent="0.35">
      <c r="A45" s="88" t="s">
        <v>55</v>
      </c>
      <c r="B45" s="88"/>
      <c r="C45" s="44"/>
      <c r="D45" s="45"/>
      <c r="E45" s="46">
        <f t="shared" si="0"/>
        <v>0</v>
      </c>
    </row>
    <row r="46" spans="1:5" x14ac:dyDescent="0.35">
      <c r="A46" s="44" t="s">
        <v>56</v>
      </c>
      <c r="B46" s="44"/>
      <c r="C46" s="44">
        <v>4</v>
      </c>
      <c r="D46" s="45"/>
      <c r="E46" s="46">
        <f t="shared" si="0"/>
        <v>0</v>
      </c>
    </row>
    <row r="47" spans="1:5" x14ac:dyDescent="0.35">
      <c r="A47" s="44" t="s">
        <v>57</v>
      </c>
      <c r="B47" s="44"/>
      <c r="C47" s="44">
        <v>4</v>
      </c>
      <c r="D47" s="45"/>
      <c r="E47" s="46">
        <f t="shared" si="0"/>
        <v>0</v>
      </c>
    </row>
    <row r="48" spans="1:5" x14ac:dyDescent="0.35">
      <c r="A48" s="88" t="s">
        <v>58</v>
      </c>
      <c r="B48" s="88"/>
      <c r="C48" s="44"/>
      <c r="D48" s="45"/>
      <c r="E48" s="46">
        <f t="shared" si="0"/>
        <v>0</v>
      </c>
    </row>
    <row r="49" spans="1:5" x14ac:dyDescent="0.35">
      <c r="A49" s="44" t="s">
        <v>59</v>
      </c>
      <c r="B49" s="44"/>
      <c r="C49" s="44"/>
      <c r="D49" s="45"/>
      <c r="E49" s="46">
        <f t="shared" si="0"/>
        <v>0</v>
      </c>
    </row>
    <row r="50" spans="1:5" x14ac:dyDescent="0.35">
      <c r="A50" s="88" t="s">
        <v>60</v>
      </c>
      <c r="B50" s="88" t="s">
        <v>61</v>
      </c>
      <c r="C50" s="44"/>
      <c r="D50" s="45"/>
      <c r="E50" s="46">
        <f t="shared" si="0"/>
        <v>0</v>
      </c>
    </row>
    <row r="51" spans="1:5" x14ac:dyDescent="0.35">
      <c r="A51" s="51" t="s">
        <v>62</v>
      </c>
      <c r="B51" s="44" t="s">
        <v>80</v>
      </c>
      <c r="C51" s="44"/>
      <c r="D51" s="45"/>
      <c r="E51" s="46">
        <f t="shared" si="0"/>
        <v>0</v>
      </c>
    </row>
    <row r="52" spans="1:5" x14ac:dyDescent="0.35">
      <c r="A52" s="52" t="s">
        <v>63</v>
      </c>
      <c r="B52" s="88"/>
      <c r="C52" s="44">
        <v>2</v>
      </c>
      <c r="D52" s="45"/>
      <c r="E52" s="46">
        <f t="shared" si="0"/>
        <v>0</v>
      </c>
    </row>
    <row r="53" spans="1:5" x14ac:dyDescent="0.35">
      <c r="A53" s="52" t="s">
        <v>64</v>
      </c>
      <c r="B53" s="88"/>
      <c r="C53" s="44">
        <v>4</v>
      </c>
      <c r="D53" s="45"/>
      <c r="E53" s="46">
        <f t="shared" si="0"/>
        <v>0</v>
      </c>
    </row>
    <row r="54" spans="1:5" x14ac:dyDescent="0.35">
      <c r="A54" s="44" t="s">
        <v>65</v>
      </c>
      <c r="B54" s="44" t="s">
        <v>66</v>
      </c>
      <c r="C54" s="44">
        <v>6</v>
      </c>
      <c r="D54" s="45"/>
      <c r="E54" s="46">
        <f t="shared" si="0"/>
        <v>0</v>
      </c>
    </row>
    <row r="55" spans="1:5" x14ac:dyDescent="0.35">
      <c r="A55" s="90"/>
      <c r="B55" s="90"/>
      <c r="C55" s="90"/>
      <c r="D55" s="90"/>
      <c r="E55" s="91">
        <f>SUM(E5:E54)</f>
        <v>0</v>
      </c>
    </row>
    <row r="56" spans="1:5" x14ac:dyDescent="0.35">
      <c r="A56" s="90"/>
      <c r="B56" s="90"/>
      <c r="C56" s="90"/>
      <c r="D56" s="90"/>
      <c r="E56" s="91">
        <f>E55*0.15</f>
        <v>0</v>
      </c>
    </row>
    <row r="57" spans="1:5" x14ac:dyDescent="0.35">
      <c r="A57" s="90"/>
      <c r="B57" s="90"/>
      <c r="C57" s="90"/>
      <c r="D57" s="90"/>
      <c r="E57" s="91">
        <f>SUM(E55:E56)</f>
        <v>0</v>
      </c>
    </row>
  </sheetData>
  <sheetProtection algorithmName="SHA-512" hashValue="UK7a8lCJ9fj5jyqlm3dGIBR28Q18k1xjGvNPgdn6daFwZ8TDzvqXhMHoYTjTN1/WeNrX9ttflPZd/qNXvsX6EA==" saltValue="Iy6a25wr1X7+6ppCrTJ5BQ==" spinCount="100000" sheet="1" objects="1" scenarios="1" formatColumns="0" selectLockedCells="1"/>
  <mergeCells count="2">
    <mergeCell ref="B1:D1"/>
    <mergeCell ref="C3:E3"/>
  </mergeCells>
  <pageMargins left="0.7" right="0.7" top="0.75" bottom="0.75" header="0.3" footer="0.3"/>
  <pageSetup paperSize="9" scale="6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5ACD-FEF3-454E-9C7A-C85F4B7CE07F}">
  <dimension ref="A1:E57"/>
  <sheetViews>
    <sheetView view="pageBreakPreview" zoomScale="60" zoomScaleNormal="100" workbookViewId="0">
      <selection activeCell="D13" sqref="D13"/>
    </sheetView>
  </sheetViews>
  <sheetFormatPr defaultColWidth="26.54296875" defaultRowHeight="15.5" x14ac:dyDescent="0.35"/>
  <cols>
    <col min="1" max="1" width="28.36328125" style="33" customWidth="1"/>
    <col min="2" max="16384" width="26.5429687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105</v>
      </c>
    </row>
    <row r="2" spans="1:5" x14ac:dyDescent="0.35">
      <c r="A2" s="1" t="s">
        <v>3</v>
      </c>
      <c r="B2" s="1" t="s">
        <v>144</v>
      </c>
      <c r="C2" s="3" t="s">
        <v>5</v>
      </c>
      <c r="D2" s="1"/>
    </row>
    <row r="3" spans="1:5" x14ac:dyDescent="0.35">
      <c r="A3" s="35"/>
      <c r="B3" s="36"/>
      <c r="C3" s="71" t="s">
        <v>144</v>
      </c>
      <c r="D3" s="71"/>
      <c r="E3" s="71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69" customHeight="1" x14ac:dyDescent="0.35">
      <c r="A11" s="43" t="s">
        <v>15</v>
      </c>
      <c r="B11" s="44" t="s">
        <v>16</v>
      </c>
      <c r="C11" s="44"/>
      <c r="D11" s="45"/>
      <c r="E11" s="46">
        <f t="shared" si="0"/>
        <v>0</v>
      </c>
    </row>
    <row r="12" spans="1:5" ht="61" customHeight="1" x14ac:dyDescent="0.35">
      <c r="A12" s="43" t="s">
        <v>17</v>
      </c>
      <c r="B12" s="44" t="s">
        <v>18</v>
      </c>
      <c r="C12" s="44"/>
      <c r="D12" s="45"/>
      <c r="E12" s="46">
        <f t="shared" si="0"/>
        <v>0</v>
      </c>
    </row>
    <row r="13" spans="1:5" ht="46.5" x14ac:dyDescent="0.35">
      <c r="A13" s="43" t="s">
        <v>19</v>
      </c>
      <c r="B13" s="44" t="s">
        <v>20</v>
      </c>
      <c r="C13" s="44"/>
      <c r="D13" s="45"/>
      <c r="E13" s="46">
        <f t="shared" si="0"/>
        <v>0</v>
      </c>
    </row>
    <row r="14" spans="1:5" ht="46.5" x14ac:dyDescent="0.35">
      <c r="A14" s="43" t="s">
        <v>19</v>
      </c>
      <c r="B14" s="44" t="s">
        <v>21</v>
      </c>
      <c r="C14" s="44"/>
      <c r="D14" s="45"/>
      <c r="E14" s="46">
        <f t="shared" si="0"/>
        <v>0</v>
      </c>
    </row>
    <row r="15" spans="1:5" ht="69" customHeight="1" x14ac:dyDescent="0.35">
      <c r="A15" s="43" t="s">
        <v>22</v>
      </c>
      <c r="B15" s="44" t="s">
        <v>16</v>
      </c>
      <c r="C15" s="44"/>
      <c r="D15" s="45"/>
      <c r="E15" s="46">
        <f t="shared" si="0"/>
        <v>0</v>
      </c>
    </row>
    <row r="16" spans="1:5" ht="65" customHeight="1" x14ac:dyDescent="0.35">
      <c r="A16" s="43" t="s">
        <v>23</v>
      </c>
      <c r="B16" s="44" t="s">
        <v>18</v>
      </c>
      <c r="C16" s="44"/>
      <c r="D16" s="45"/>
      <c r="E16" s="46">
        <f t="shared" si="0"/>
        <v>0</v>
      </c>
    </row>
    <row r="17" spans="1:5" x14ac:dyDescent="0.35">
      <c r="A17" s="44" t="s">
        <v>24</v>
      </c>
      <c r="B17" s="44"/>
      <c r="C17" s="44"/>
      <c r="D17" s="45"/>
      <c r="E17" s="46">
        <f t="shared" si="0"/>
        <v>0</v>
      </c>
    </row>
    <row r="18" spans="1:5" x14ac:dyDescent="0.35">
      <c r="A18" s="44" t="s">
        <v>25</v>
      </c>
      <c r="B18" s="44"/>
      <c r="C18" s="44"/>
      <c r="D18" s="45"/>
      <c r="E18" s="46">
        <f t="shared" si="0"/>
        <v>0</v>
      </c>
    </row>
    <row r="19" spans="1:5" x14ac:dyDescent="0.35">
      <c r="A19" s="44" t="s">
        <v>26</v>
      </c>
      <c r="B19" s="44"/>
      <c r="C19" s="44"/>
      <c r="D19" s="45"/>
      <c r="E19" s="46">
        <f t="shared" si="0"/>
        <v>0</v>
      </c>
    </row>
    <row r="20" spans="1:5" x14ac:dyDescent="0.35">
      <c r="A20" s="44" t="s">
        <v>27</v>
      </c>
      <c r="B20" s="44"/>
      <c r="C20" s="44"/>
      <c r="D20" s="45"/>
      <c r="E20" s="46">
        <f t="shared" si="0"/>
        <v>0</v>
      </c>
    </row>
    <row r="21" spans="1:5" x14ac:dyDescent="0.35">
      <c r="A21" s="44" t="s">
        <v>28</v>
      </c>
      <c r="B21" s="44"/>
      <c r="C21" s="44">
        <v>4</v>
      </c>
      <c r="D21" s="45"/>
      <c r="E21" s="46">
        <f t="shared" si="0"/>
        <v>0</v>
      </c>
    </row>
    <row r="22" spans="1:5" x14ac:dyDescent="0.35">
      <c r="A22" s="44" t="s">
        <v>29</v>
      </c>
      <c r="B22" s="44"/>
      <c r="C22" s="44"/>
      <c r="D22" s="45"/>
      <c r="E22" s="46">
        <f t="shared" si="0"/>
        <v>0</v>
      </c>
    </row>
    <row r="23" spans="1:5" x14ac:dyDescent="0.35">
      <c r="A23" s="44" t="s">
        <v>30</v>
      </c>
      <c r="B23" s="44"/>
      <c r="C23" s="44"/>
      <c r="D23" s="45"/>
      <c r="E23" s="46">
        <f t="shared" si="0"/>
        <v>0</v>
      </c>
    </row>
    <row r="24" spans="1:5" x14ac:dyDescent="0.35">
      <c r="A24" s="44" t="s">
        <v>31</v>
      </c>
      <c r="B24" s="44"/>
      <c r="C24" s="44"/>
      <c r="D24" s="45"/>
      <c r="E24" s="46">
        <f t="shared" si="0"/>
        <v>0</v>
      </c>
    </row>
    <row r="25" spans="1:5" x14ac:dyDescent="0.35">
      <c r="A25" s="44" t="s">
        <v>32</v>
      </c>
      <c r="B25" s="44"/>
      <c r="C25" s="44"/>
      <c r="D25" s="45"/>
      <c r="E25" s="46">
        <f t="shared" si="0"/>
        <v>0</v>
      </c>
    </row>
    <row r="26" spans="1:5" x14ac:dyDescent="0.35">
      <c r="A26" s="44" t="s">
        <v>33</v>
      </c>
      <c r="B26" s="43"/>
      <c r="C26" s="44"/>
      <c r="D26" s="45"/>
      <c r="E26" s="46">
        <f t="shared" si="0"/>
        <v>0</v>
      </c>
    </row>
    <row r="27" spans="1:5" x14ac:dyDescent="0.35">
      <c r="A27" s="44" t="s">
        <v>34</v>
      </c>
      <c r="B27" s="44"/>
      <c r="C27" s="44"/>
      <c r="D27" s="45"/>
      <c r="E27" s="46">
        <f t="shared" si="0"/>
        <v>0</v>
      </c>
    </row>
    <row r="28" spans="1:5" x14ac:dyDescent="0.35">
      <c r="A28" s="44" t="s">
        <v>35</v>
      </c>
      <c r="B28" s="44"/>
      <c r="C28" s="44"/>
      <c r="D28" s="45"/>
      <c r="E28" s="46">
        <f t="shared" si="0"/>
        <v>0</v>
      </c>
    </row>
    <row r="29" spans="1:5" x14ac:dyDescent="0.35">
      <c r="A29" s="44" t="s">
        <v>36</v>
      </c>
      <c r="B29" s="44"/>
      <c r="C29" s="44"/>
      <c r="D29" s="45"/>
      <c r="E29" s="46">
        <f t="shared" si="0"/>
        <v>0</v>
      </c>
    </row>
    <row r="30" spans="1:5" x14ac:dyDescent="0.35">
      <c r="A30" s="44" t="s">
        <v>37</v>
      </c>
      <c r="B30" s="44" t="s">
        <v>78</v>
      </c>
      <c r="C30" s="44"/>
      <c r="D30" s="45"/>
      <c r="E30" s="46">
        <f t="shared" si="0"/>
        <v>0</v>
      </c>
    </row>
    <row r="31" spans="1:5" x14ac:dyDescent="0.35">
      <c r="A31" s="44" t="s">
        <v>38</v>
      </c>
      <c r="B31" s="88" t="s">
        <v>79</v>
      </c>
      <c r="C31" s="44"/>
      <c r="D31" s="45"/>
      <c r="E31" s="46">
        <f t="shared" si="0"/>
        <v>0</v>
      </c>
    </row>
    <row r="32" spans="1:5" x14ac:dyDescent="0.35">
      <c r="A32" s="88" t="s">
        <v>39</v>
      </c>
      <c r="B32" s="88" t="s">
        <v>40</v>
      </c>
      <c r="C32" s="44"/>
      <c r="D32" s="45"/>
      <c r="E32" s="46">
        <f t="shared" si="0"/>
        <v>0</v>
      </c>
    </row>
    <row r="33" spans="1:5" x14ac:dyDescent="0.35">
      <c r="A33" s="88" t="s">
        <v>41</v>
      </c>
      <c r="B33" s="88" t="s">
        <v>42</v>
      </c>
      <c r="C33" s="44"/>
      <c r="D33" s="45"/>
      <c r="E33" s="46">
        <f t="shared" si="0"/>
        <v>0</v>
      </c>
    </row>
    <row r="34" spans="1:5" x14ac:dyDescent="0.35">
      <c r="A34" s="44" t="s">
        <v>43</v>
      </c>
      <c r="B34" s="44"/>
      <c r="C34" s="44"/>
      <c r="D34" s="45"/>
      <c r="E34" s="46">
        <f t="shared" si="0"/>
        <v>0</v>
      </c>
    </row>
    <row r="35" spans="1:5" x14ac:dyDescent="0.35">
      <c r="A35" s="88" t="s">
        <v>44</v>
      </c>
      <c r="B35" s="88"/>
      <c r="C35" s="44"/>
      <c r="D35" s="45"/>
      <c r="E35" s="46">
        <f t="shared" si="0"/>
        <v>0</v>
      </c>
    </row>
    <row r="36" spans="1:5" x14ac:dyDescent="0.35">
      <c r="A36" s="88" t="s">
        <v>45</v>
      </c>
      <c r="B36" s="88"/>
      <c r="C36" s="44"/>
      <c r="D36" s="45"/>
      <c r="E36" s="46">
        <f t="shared" si="0"/>
        <v>0</v>
      </c>
    </row>
    <row r="37" spans="1:5" x14ac:dyDescent="0.35">
      <c r="A37" s="88" t="s">
        <v>46</v>
      </c>
      <c r="B37" s="88" t="s">
        <v>47</v>
      </c>
      <c r="C37" s="44"/>
      <c r="D37" s="45"/>
      <c r="E37" s="46">
        <f t="shared" si="0"/>
        <v>0</v>
      </c>
    </row>
    <row r="38" spans="1:5" x14ac:dyDescent="0.35">
      <c r="A38" s="88"/>
      <c r="B38" s="88" t="s">
        <v>48</v>
      </c>
      <c r="C38" s="44"/>
      <c r="D38" s="45"/>
      <c r="E38" s="46">
        <f t="shared" si="0"/>
        <v>0</v>
      </c>
    </row>
    <row r="39" spans="1:5" x14ac:dyDescent="0.35">
      <c r="A39" s="88"/>
      <c r="B39" s="88" t="s">
        <v>49</v>
      </c>
      <c r="C39" s="44"/>
      <c r="D39" s="45"/>
      <c r="E39" s="46">
        <f t="shared" si="0"/>
        <v>0</v>
      </c>
    </row>
    <row r="40" spans="1:5" x14ac:dyDescent="0.35">
      <c r="A40" s="88"/>
      <c r="B40" s="88" t="s">
        <v>50</v>
      </c>
      <c r="C40" s="44"/>
      <c r="D40" s="45"/>
      <c r="E40" s="46">
        <f t="shared" si="0"/>
        <v>0</v>
      </c>
    </row>
    <row r="41" spans="1:5" x14ac:dyDescent="0.35">
      <c r="A41" s="88"/>
      <c r="B41" s="88" t="s">
        <v>51</v>
      </c>
      <c r="C41" s="44"/>
      <c r="D41" s="45"/>
      <c r="E41" s="46">
        <f t="shared" si="0"/>
        <v>0</v>
      </c>
    </row>
    <row r="42" spans="1:5" x14ac:dyDescent="0.35">
      <c r="A42" s="88"/>
      <c r="B42" s="88" t="s">
        <v>52</v>
      </c>
      <c r="C42" s="44"/>
      <c r="D42" s="45"/>
      <c r="E42" s="46">
        <f t="shared" si="0"/>
        <v>0</v>
      </c>
    </row>
    <row r="43" spans="1:5" x14ac:dyDescent="0.35">
      <c r="A43" s="88"/>
      <c r="B43" s="88" t="s">
        <v>53</v>
      </c>
      <c r="C43" s="44"/>
      <c r="D43" s="45"/>
      <c r="E43" s="46">
        <f t="shared" si="0"/>
        <v>0</v>
      </c>
    </row>
    <row r="44" spans="1:5" x14ac:dyDescent="0.35">
      <c r="A44" s="88"/>
      <c r="B44" s="88" t="s">
        <v>54</v>
      </c>
      <c r="C44" s="44"/>
      <c r="D44" s="45"/>
      <c r="E44" s="46">
        <f t="shared" si="0"/>
        <v>0</v>
      </c>
    </row>
    <row r="45" spans="1:5" x14ac:dyDescent="0.35">
      <c r="A45" s="88" t="s">
        <v>55</v>
      </c>
      <c r="B45" s="88"/>
      <c r="C45" s="44"/>
      <c r="D45" s="45"/>
      <c r="E45" s="46">
        <f t="shared" si="0"/>
        <v>0</v>
      </c>
    </row>
    <row r="46" spans="1:5" x14ac:dyDescent="0.35">
      <c r="A46" s="44" t="s">
        <v>56</v>
      </c>
      <c r="B46" s="44"/>
      <c r="C46" s="44">
        <v>4</v>
      </c>
      <c r="D46" s="45"/>
      <c r="E46" s="46">
        <f t="shared" si="0"/>
        <v>0</v>
      </c>
    </row>
    <row r="47" spans="1:5" x14ac:dyDescent="0.35">
      <c r="A47" s="44" t="s">
        <v>57</v>
      </c>
      <c r="B47" s="44"/>
      <c r="C47" s="44">
        <v>4</v>
      </c>
      <c r="D47" s="45"/>
      <c r="E47" s="46">
        <f t="shared" si="0"/>
        <v>0</v>
      </c>
    </row>
    <row r="48" spans="1:5" x14ac:dyDescent="0.35">
      <c r="A48" s="88" t="s">
        <v>58</v>
      </c>
      <c r="B48" s="88"/>
      <c r="C48" s="44"/>
      <c r="D48" s="45"/>
      <c r="E48" s="46">
        <f t="shared" si="0"/>
        <v>0</v>
      </c>
    </row>
    <row r="49" spans="1:5" x14ac:dyDescent="0.35">
      <c r="A49" s="44" t="s">
        <v>59</v>
      </c>
      <c r="B49" s="44"/>
      <c r="C49" s="44"/>
      <c r="D49" s="45"/>
      <c r="E49" s="46">
        <f t="shared" si="0"/>
        <v>0</v>
      </c>
    </row>
    <row r="50" spans="1:5" x14ac:dyDescent="0.35">
      <c r="A50" s="88" t="s">
        <v>60</v>
      </c>
      <c r="B50" s="88" t="s">
        <v>61</v>
      </c>
      <c r="C50" s="44"/>
      <c r="D50" s="45"/>
      <c r="E50" s="46">
        <f t="shared" si="0"/>
        <v>0</v>
      </c>
    </row>
    <row r="51" spans="1:5" x14ac:dyDescent="0.35">
      <c r="A51" s="51" t="s">
        <v>62</v>
      </c>
      <c r="B51" s="44" t="s">
        <v>80</v>
      </c>
      <c r="C51" s="44"/>
      <c r="D51" s="45"/>
      <c r="E51" s="46">
        <f t="shared" si="0"/>
        <v>0</v>
      </c>
    </row>
    <row r="52" spans="1:5" x14ac:dyDescent="0.35">
      <c r="A52" s="52" t="s">
        <v>63</v>
      </c>
      <c r="B52" s="88"/>
      <c r="C52" s="44"/>
      <c r="D52" s="45"/>
      <c r="E52" s="46">
        <f t="shared" si="0"/>
        <v>0</v>
      </c>
    </row>
    <row r="53" spans="1:5" x14ac:dyDescent="0.35">
      <c r="A53" s="52" t="s">
        <v>64</v>
      </c>
      <c r="B53" s="88"/>
      <c r="C53" s="44"/>
      <c r="D53" s="45"/>
      <c r="E53" s="46">
        <f t="shared" si="0"/>
        <v>0</v>
      </c>
    </row>
    <row r="54" spans="1:5" x14ac:dyDescent="0.35">
      <c r="A54" s="44" t="s">
        <v>65</v>
      </c>
      <c r="B54" s="44" t="s">
        <v>66</v>
      </c>
      <c r="C54" s="44">
        <v>5</v>
      </c>
      <c r="D54" s="45"/>
      <c r="E54" s="46">
        <f t="shared" si="0"/>
        <v>0</v>
      </c>
    </row>
    <row r="55" spans="1:5" x14ac:dyDescent="0.35">
      <c r="A55" s="90"/>
      <c r="B55" s="90"/>
      <c r="C55" s="90"/>
      <c r="D55" s="90"/>
      <c r="E55" s="91">
        <f>SUM(E5:E54)</f>
        <v>0</v>
      </c>
    </row>
    <row r="56" spans="1:5" x14ac:dyDescent="0.35">
      <c r="A56" s="90"/>
      <c r="B56" s="90"/>
      <c r="C56" s="90"/>
      <c r="D56" s="90"/>
      <c r="E56" s="91">
        <f>E55*0.15</f>
        <v>0</v>
      </c>
    </row>
    <row r="57" spans="1:5" x14ac:dyDescent="0.35">
      <c r="A57" s="90"/>
      <c r="B57" s="90"/>
      <c r="C57" s="90"/>
      <c r="D57" s="90"/>
      <c r="E57" s="91">
        <f>SUM(E55:E56)</f>
        <v>0</v>
      </c>
    </row>
  </sheetData>
  <sheetProtection algorithmName="SHA-512" hashValue="my930oGn3L1kWf06aypvYJecqn6vX0g4rCAJa/OGa8fbHGNvmfQbxO6cSBSHjJkp/CRhbiSCox11lvLd9MvD+A==" saltValue="OLm7QhhfoPGwndHxJBmoWg==" spinCount="100000" sheet="1" objects="1" scenarios="1" formatColumns="0" selectLockedCells="1"/>
  <mergeCells count="2">
    <mergeCell ref="B1:D1"/>
    <mergeCell ref="C3:E3"/>
  </mergeCells>
  <pageMargins left="0.7" right="0.7" top="0.75" bottom="0.75" header="0.3" footer="0.3"/>
  <pageSetup paperSize="9" scale="6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F99E-EB44-4E68-A59D-1286FA0341A6}">
  <dimension ref="A1:E59"/>
  <sheetViews>
    <sheetView view="pageBreakPreview" topLeftCell="A31" zoomScale="60" zoomScaleNormal="100" workbookViewId="0">
      <selection activeCell="D7" sqref="D7"/>
    </sheetView>
  </sheetViews>
  <sheetFormatPr defaultRowHeight="15.5" x14ac:dyDescent="0.35"/>
  <cols>
    <col min="1" max="1" width="33.453125" style="33" bestFit="1" customWidth="1"/>
    <col min="2" max="2" width="28.54296875" style="33" bestFit="1" customWidth="1"/>
    <col min="3" max="3" width="8.7265625" style="33"/>
    <col min="4" max="4" width="20" style="33" customWidth="1"/>
    <col min="5" max="5" width="29.542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106</v>
      </c>
    </row>
    <row r="2" spans="1:5" ht="31" x14ac:dyDescent="0.35">
      <c r="A2" s="1" t="s">
        <v>3</v>
      </c>
      <c r="B2" s="1" t="s">
        <v>145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145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/>
      <c r="D7" s="39"/>
      <c r="E7" s="40">
        <f>C7*D7</f>
        <v>0</v>
      </c>
    </row>
    <row r="8" spans="1:5" x14ac:dyDescent="0.35">
      <c r="A8" s="36"/>
      <c r="B8" s="36" t="s">
        <v>10</v>
      </c>
      <c r="C8" s="36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62" x14ac:dyDescent="0.35">
      <c r="A13" s="43" t="s">
        <v>15</v>
      </c>
      <c r="B13" s="36" t="s">
        <v>16</v>
      </c>
      <c r="C13" s="36">
        <v>1</v>
      </c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6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6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6">
        <v>1</v>
      </c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6">
        <v>1</v>
      </c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/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/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>
        <v>1</v>
      </c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>
        <v>8</v>
      </c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>
        <v>1</v>
      </c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>
        <v>1</v>
      </c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>
        <v>1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>
        <v>1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>
        <v>5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LHNWb5w5XedoAAv0PrMgqeZnFggFnW4u6tNTuKoKVSzRIPuZF4id9b69RyOR8xsRnLiUyMBQCNJjJ6FFoyvUcg==" saltValue="JYaSADahfNU4ywWe0X0dCw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ED70-AD90-45AA-8CB3-758B10F61090}">
  <dimension ref="A1:E59"/>
  <sheetViews>
    <sheetView view="pageBreakPreview" topLeftCell="A31" zoomScale="60" zoomScaleNormal="100" workbookViewId="0">
      <selection activeCell="D7" sqref="D7"/>
    </sheetView>
  </sheetViews>
  <sheetFormatPr defaultColWidth="26.54296875" defaultRowHeight="15.5" x14ac:dyDescent="0.35"/>
  <cols>
    <col min="1" max="1" width="50.26953125" style="33" customWidth="1"/>
    <col min="2" max="2" width="35.54296875" style="33" bestFit="1" customWidth="1"/>
    <col min="3" max="3" width="9.1796875" style="33" bestFit="1" customWidth="1"/>
    <col min="4" max="4" width="18.6328125" style="33" bestFit="1" customWidth="1"/>
    <col min="5" max="5" width="21.453125" style="33" customWidth="1"/>
    <col min="6" max="16384" width="26.5429687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107</v>
      </c>
    </row>
    <row r="2" spans="1:5" x14ac:dyDescent="0.35">
      <c r="A2" s="1" t="s">
        <v>3</v>
      </c>
      <c r="B2" s="1" t="s">
        <v>146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146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6">
        <v>1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6">
        <v>1</v>
      </c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6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6"/>
      <c r="D12" s="39"/>
      <c r="E12" s="40">
        <f t="shared" si="0"/>
        <v>0</v>
      </c>
    </row>
    <row r="13" spans="1:5" ht="46.5" x14ac:dyDescent="0.35">
      <c r="A13" s="43" t="s">
        <v>15</v>
      </c>
      <c r="B13" s="36" t="s">
        <v>16</v>
      </c>
      <c r="C13" s="36">
        <v>1</v>
      </c>
      <c r="D13" s="39"/>
      <c r="E13" s="40">
        <f t="shared" si="0"/>
        <v>0</v>
      </c>
    </row>
    <row r="14" spans="1:5" ht="46.5" x14ac:dyDescent="0.35">
      <c r="A14" s="41" t="s">
        <v>17</v>
      </c>
      <c r="B14" s="36" t="s">
        <v>18</v>
      </c>
      <c r="C14" s="36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6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6"/>
      <c r="D16" s="39"/>
      <c r="E16" s="40">
        <f t="shared" si="0"/>
        <v>0</v>
      </c>
    </row>
    <row r="17" spans="1:5" ht="46.5" x14ac:dyDescent="0.35">
      <c r="A17" s="41" t="s">
        <v>22</v>
      </c>
      <c r="B17" s="36" t="s">
        <v>16</v>
      </c>
      <c r="C17" s="36">
        <v>1</v>
      </c>
      <c r="D17" s="39"/>
      <c r="E17" s="40">
        <f t="shared" si="0"/>
        <v>0</v>
      </c>
    </row>
    <row r="18" spans="1:5" ht="46.5" x14ac:dyDescent="0.35">
      <c r="A18" s="41" t="s">
        <v>23</v>
      </c>
      <c r="B18" s="36" t="s">
        <v>18</v>
      </c>
      <c r="C18" s="36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6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6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6">
        <v>12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6">
        <v>12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6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6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6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6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6">
        <v>1</v>
      </c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6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6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6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6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6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6">
        <v>1</v>
      </c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6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6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6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6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6">
        <v>6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6">
        <v>6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6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6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6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6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6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6">
        <v>4</v>
      </c>
      <c r="D55" s="39"/>
      <c r="E55" s="40">
        <f t="shared" si="0"/>
        <v>0</v>
      </c>
    </row>
    <row r="56" spans="1:5" x14ac:dyDescent="0.35">
      <c r="A56" s="36" t="s">
        <v>65</v>
      </c>
      <c r="B56" s="36" t="s">
        <v>66</v>
      </c>
      <c r="C56" s="36">
        <v>5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DErCmmCm5xXu2AfSFmtAQJYSPOohdkvMMB//BwUiWp/C5zBdjVwKlXR/+w+25WQKOHkzS4lBfLt3WEIODqMA4g==" saltValue="oc4daR+nDw02RkItFRTFkA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1F14-50E2-4CFF-AD6D-F06C1DC2A8CB}">
  <dimension ref="A1:E57"/>
  <sheetViews>
    <sheetView view="pageBreakPreview" zoomScale="60" zoomScaleNormal="100" workbookViewId="0">
      <selection activeCell="D15" sqref="D15"/>
    </sheetView>
  </sheetViews>
  <sheetFormatPr defaultColWidth="26.26953125" defaultRowHeight="15.5" x14ac:dyDescent="0.35"/>
  <cols>
    <col min="1" max="1" width="41.08984375" style="33" customWidth="1"/>
    <col min="2" max="2" width="26.26953125" style="33"/>
    <col min="3" max="3" width="16" style="33" customWidth="1"/>
    <col min="4" max="4" width="26.26953125" style="33" customWidth="1"/>
    <col min="5" max="5" width="32.453125" style="33" customWidth="1"/>
    <col min="6" max="16384" width="26.269531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108</v>
      </c>
    </row>
    <row r="2" spans="1:5" x14ac:dyDescent="0.35">
      <c r="A2" s="1" t="s">
        <v>3</v>
      </c>
      <c r="B2" s="1" t="s">
        <v>147</v>
      </c>
      <c r="C2" s="3" t="s">
        <v>5</v>
      </c>
      <c r="D2" s="1"/>
    </row>
    <row r="3" spans="1:5" x14ac:dyDescent="0.35">
      <c r="A3" s="75" t="s">
        <v>147</v>
      </c>
      <c r="B3" s="73"/>
      <c r="C3" s="73"/>
      <c r="D3" s="73"/>
      <c r="E3" s="74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47.5" customHeight="1" x14ac:dyDescent="0.35">
      <c r="A11" s="43" t="s">
        <v>15</v>
      </c>
      <c r="B11" s="44" t="s">
        <v>16</v>
      </c>
      <c r="C11" s="44"/>
      <c r="D11" s="45"/>
      <c r="E11" s="46">
        <f t="shared" si="0"/>
        <v>0</v>
      </c>
    </row>
    <row r="12" spans="1:5" ht="46.5" x14ac:dyDescent="0.35">
      <c r="A12" s="43" t="s">
        <v>17</v>
      </c>
      <c r="B12" s="36" t="s">
        <v>18</v>
      </c>
      <c r="C12" s="36"/>
      <c r="D12" s="39"/>
      <c r="E12" s="40">
        <f t="shared" si="0"/>
        <v>0</v>
      </c>
    </row>
    <row r="13" spans="1:5" ht="31" x14ac:dyDescent="0.35">
      <c r="A13" s="42" t="s">
        <v>19</v>
      </c>
      <c r="B13" s="36" t="s">
        <v>20</v>
      </c>
      <c r="C13" s="36"/>
      <c r="D13" s="39"/>
      <c r="E13" s="40">
        <f t="shared" si="0"/>
        <v>0</v>
      </c>
    </row>
    <row r="14" spans="1:5" ht="31" x14ac:dyDescent="0.35">
      <c r="A14" s="42" t="s">
        <v>19</v>
      </c>
      <c r="B14" s="36" t="s">
        <v>21</v>
      </c>
      <c r="C14" s="36"/>
      <c r="D14" s="39"/>
      <c r="E14" s="40">
        <f t="shared" si="0"/>
        <v>0</v>
      </c>
    </row>
    <row r="15" spans="1:5" ht="46.5" x14ac:dyDescent="0.35">
      <c r="A15" s="43" t="s">
        <v>22</v>
      </c>
      <c r="B15" s="36" t="s">
        <v>16</v>
      </c>
      <c r="C15" s="36"/>
      <c r="D15" s="39"/>
      <c r="E15" s="40">
        <f t="shared" si="0"/>
        <v>0</v>
      </c>
    </row>
    <row r="16" spans="1:5" ht="46.5" x14ac:dyDescent="0.35">
      <c r="A16" s="41" t="s">
        <v>23</v>
      </c>
      <c r="B16" s="36" t="s">
        <v>18</v>
      </c>
      <c r="C16" s="36"/>
      <c r="D16" s="39"/>
      <c r="E16" s="40">
        <f t="shared" si="0"/>
        <v>0</v>
      </c>
    </row>
    <row r="17" spans="1:5" x14ac:dyDescent="0.35">
      <c r="A17" s="36" t="s">
        <v>24</v>
      </c>
      <c r="B17" s="36"/>
      <c r="C17" s="36"/>
      <c r="D17" s="39"/>
      <c r="E17" s="40">
        <f t="shared" si="0"/>
        <v>0</v>
      </c>
    </row>
    <row r="18" spans="1:5" x14ac:dyDescent="0.35">
      <c r="A18" s="36" t="s">
        <v>25</v>
      </c>
      <c r="B18" s="36"/>
      <c r="C18" s="36"/>
      <c r="D18" s="39"/>
      <c r="E18" s="40">
        <f t="shared" si="0"/>
        <v>0</v>
      </c>
    </row>
    <row r="19" spans="1:5" x14ac:dyDescent="0.35">
      <c r="A19" s="36" t="s">
        <v>26</v>
      </c>
      <c r="B19" s="36"/>
      <c r="C19" s="36"/>
      <c r="D19" s="39"/>
      <c r="E19" s="40">
        <f t="shared" si="0"/>
        <v>0</v>
      </c>
    </row>
    <row r="20" spans="1:5" x14ac:dyDescent="0.35">
      <c r="A20" s="36" t="s">
        <v>27</v>
      </c>
      <c r="B20" s="36"/>
      <c r="C20" s="36"/>
      <c r="D20" s="39"/>
      <c r="E20" s="40">
        <f t="shared" si="0"/>
        <v>0</v>
      </c>
    </row>
    <row r="21" spans="1:5" x14ac:dyDescent="0.35">
      <c r="A21" s="36" t="s">
        <v>28</v>
      </c>
      <c r="B21" s="36"/>
      <c r="C21" s="36">
        <v>5</v>
      </c>
      <c r="D21" s="39"/>
      <c r="E21" s="40">
        <f t="shared" si="0"/>
        <v>0</v>
      </c>
    </row>
    <row r="22" spans="1:5" x14ac:dyDescent="0.35">
      <c r="A22" s="36" t="s">
        <v>29</v>
      </c>
      <c r="B22" s="36"/>
      <c r="C22" s="36">
        <v>10</v>
      </c>
      <c r="D22" s="39"/>
      <c r="E22" s="40">
        <f t="shared" si="0"/>
        <v>0</v>
      </c>
    </row>
    <row r="23" spans="1:5" x14ac:dyDescent="0.35">
      <c r="A23" s="36" t="s">
        <v>30</v>
      </c>
      <c r="B23" s="36"/>
      <c r="C23" s="36"/>
      <c r="D23" s="39"/>
      <c r="E23" s="40">
        <f t="shared" si="0"/>
        <v>0</v>
      </c>
    </row>
    <row r="24" spans="1:5" x14ac:dyDescent="0.35">
      <c r="A24" s="36" t="s">
        <v>31</v>
      </c>
      <c r="B24" s="36"/>
      <c r="C24" s="36"/>
      <c r="D24" s="39"/>
      <c r="E24" s="40">
        <f t="shared" si="0"/>
        <v>0</v>
      </c>
    </row>
    <row r="25" spans="1:5" x14ac:dyDescent="0.35">
      <c r="A25" s="36" t="s">
        <v>32</v>
      </c>
      <c r="B25" s="36"/>
      <c r="C25" s="36"/>
      <c r="D25" s="39"/>
      <c r="E25" s="40">
        <f t="shared" si="0"/>
        <v>0</v>
      </c>
    </row>
    <row r="26" spans="1:5" x14ac:dyDescent="0.35">
      <c r="A26" s="36" t="s">
        <v>33</v>
      </c>
      <c r="B26" s="42"/>
      <c r="C26" s="36"/>
      <c r="D26" s="39"/>
      <c r="E26" s="40">
        <f t="shared" si="0"/>
        <v>0</v>
      </c>
    </row>
    <row r="27" spans="1:5" x14ac:dyDescent="0.35">
      <c r="A27" s="36" t="s">
        <v>34</v>
      </c>
      <c r="B27" s="36"/>
      <c r="C27" s="36"/>
      <c r="D27" s="39"/>
      <c r="E27" s="40">
        <f t="shared" si="0"/>
        <v>0</v>
      </c>
    </row>
    <row r="28" spans="1:5" x14ac:dyDescent="0.35">
      <c r="A28" s="36" t="s">
        <v>35</v>
      </c>
      <c r="B28" s="36"/>
      <c r="C28" s="36"/>
      <c r="D28" s="39"/>
      <c r="E28" s="40">
        <f t="shared" si="0"/>
        <v>0</v>
      </c>
    </row>
    <row r="29" spans="1:5" x14ac:dyDescent="0.35">
      <c r="A29" s="36" t="s">
        <v>36</v>
      </c>
      <c r="B29" s="36"/>
      <c r="C29" s="36"/>
      <c r="D29" s="39"/>
      <c r="E29" s="40">
        <f t="shared" si="0"/>
        <v>0</v>
      </c>
    </row>
    <row r="30" spans="1:5" x14ac:dyDescent="0.35">
      <c r="A30" s="36" t="s">
        <v>37</v>
      </c>
      <c r="B30" s="36" t="s">
        <v>78</v>
      </c>
      <c r="C30" s="36">
        <v>1</v>
      </c>
      <c r="D30" s="39"/>
      <c r="E30" s="40">
        <f t="shared" si="0"/>
        <v>0</v>
      </c>
    </row>
    <row r="31" spans="1:5" x14ac:dyDescent="0.35">
      <c r="A31" s="36" t="s">
        <v>38</v>
      </c>
      <c r="B31" s="48" t="s">
        <v>79</v>
      </c>
      <c r="C31" s="36"/>
      <c r="D31" s="39"/>
      <c r="E31" s="40">
        <f t="shared" si="0"/>
        <v>0</v>
      </c>
    </row>
    <row r="32" spans="1:5" x14ac:dyDescent="0.35">
      <c r="A32" s="49" t="s">
        <v>39</v>
      </c>
      <c r="B32" s="49" t="s">
        <v>40</v>
      </c>
      <c r="C32" s="36"/>
      <c r="D32" s="39"/>
      <c r="E32" s="40">
        <f t="shared" si="0"/>
        <v>0</v>
      </c>
    </row>
    <row r="33" spans="1:5" x14ac:dyDescent="0.35">
      <c r="A33" s="49" t="s">
        <v>41</v>
      </c>
      <c r="B33" s="49" t="s">
        <v>42</v>
      </c>
      <c r="C33" s="36"/>
      <c r="D33" s="39"/>
      <c r="E33" s="40">
        <f t="shared" si="0"/>
        <v>0</v>
      </c>
    </row>
    <row r="34" spans="1:5" x14ac:dyDescent="0.35">
      <c r="A34" s="36" t="s">
        <v>43</v>
      </c>
      <c r="B34" s="36"/>
      <c r="C34" s="36"/>
      <c r="D34" s="39"/>
      <c r="E34" s="40">
        <f t="shared" si="0"/>
        <v>0</v>
      </c>
    </row>
    <row r="35" spans="1:5" x14ac:dyDescent="0.35">
      <c r="A35" s="49" t="s">
        <v>44</v>
      </c>
      <c r="B35" s="49"/>
      <c r="C35" s="36"/>
      <c r="D35" s="39"/>
      <c r="E35" s="40">
        <f t="shared" si="0"/>
        <v>0</v>
      </c>
    </row>
    <row r="36" spans="1:5" x14ac:dyDescent="0.35">
      <c r="A36" s="49" t="s">
        <v>45</v>
      </c>
      <c r="B36" s="49"/>
      <c r="C36" s="36">
        <v>1</v>
      </c>
      <c r="D36" s="39"/>
      <c r="E36" s="40">
        <f t="shared" si="0"/>
        <v>0</v>
      </c>
    </row>
    <row r="37" spans="1:5" x14ac:dyDescent="0.35">
      <c r="A37" s="49" t="s">
        <v>46</v>
      </c>
      <c r="B37" s="49" t="s">
        <v>47</v>
      </c>
      <c r="C37" s="36"/>
      <c r="D37" s="39"/>
      <c r="E37" s="40">
        <f t="shared" si="0"/>
        <v>0</v>
      </c>
    </row>
    <row r="38" spans="1:5" x14ac:dyDescent="0.35">
      <c r="A38" s="49"/>
      <c r="B38" s="49" t="s">
        <v>48</v>
      </c>
      <c r="C38" s="36"/>
      <c r="D38" s="39"/>
      <c r="E38" s="40">
        <f t="shared" si="0"/>
        <v>0</v>
      </c>
    </row>
    <row r="39" spans="1:5" x14ac:dyDescent="0.35">
      <c r="A39" s="49"/>
      <c r="B39" s="49" t="s">
        <v>49</v>
      </c>
      <c r="C39" s="36"/>
      <c r="D39" s="39"/>
      <c r="E39" s="40">
        <f t="shared" si="0"/>
        <v>0</v>
      </c>
    </row>
    <row r="40" spans="1:5" x14ac:dyDescent="0.35">
      <c r="A40" s="49"/>
      <c r="B40" s="49" t="s">
        <v>50</v>
      </c>
      <c r="C40" s="36"/>
      <c r="D40" s="39"/>
      <c r="E40" s="40">
        <f t="shared" si="0"/>
        <v>0</v>
      </c>
    </row>
    <row r="41" spans="1:5" x14ac:dyDescent="0.35">
      <c r="A41" s="49"/>
      <c r="B41" s="49" t="s">
        <v>51</v>
      </c>
      <c r="C41" s="36"/>
      <c r="D41" s="39"/>
      <c r="E41" s="40">
        <f t="shared" si="0"/>
        <v>0</v>
      </c>
    </row>
    <row r="42" spans="1:5" x14ac:dyDescent="0.35">
      <c r="A42" s="49"/>
      <c r="B42" s="49" t="s">
        <v>52</v>
      </c>
      <c r="C42" s="36"/>
      <c r="D42" s="39"/>
      <c r="E42" s="40">
        <f t="shared" si="0"/>
        <v>0</v>
      </c>
    </row>
    <row r="43" spans="1:5" x14ac:dyDescent="0.35">
      <c r="A43" s="49"/>
      <c r="B43" s="49" t="s">
        <v>53</v>
      </c>
      <c r="C43" s="36"/>
      <c r="D43" s="39"/>
      <c r="E43" s="40">
        <f t="shared" si="0"/>
        <v>0</v>
      </c>
    </row>
    <row r="44" spans="1:5" x14ac:dyDescent="0.35">
      <c r="A44" s="49"/>
      <c r="B44" s="49" t="s">
        <v>54</v>
      </c>
      <c r="C44" s="36"/>
      <c r="D44" s="39"/>
      <c r="E44" s="40">
        <f t="shared" si="0"/>
        <v>0</v>
      </c>
    </row>
    <row r="45" spans="1:5" x14ac:dyDescent="0.35">
      <c r="A45" s="49" t="s">
        <v>55</v>
      </c>
      <c r="B45" s="49"/>
      <c r="C45" s="36"/>
      <c r="D45" s="39"/>
      <c r="E45" s="40">
        <f t="shared" si="0"/>
        <v>0</v>
      </c>
    </row>
    <row r="46" spans="1:5" x14ac:dyDescent="0.35">
      <c r="A46" s="36" t="s">
        <v>56</v>
      </c>
      <c r="B46" s="36"/>
      <c r="C46" s="36">
        <v>4</v>
      </c>
      <c r="D46" s="39"/>
      <c r="E46" s="40">
        <f t="shared" si="0"/>
        <v>0</v>
      </c>
    </row>
    <row r="47" spans="1:5" x14ac:dyDescent="0.35">
      <c r="A47" s="36" t="s">
        <v>57</v>
      </c>
      <c r="B47" s="36"/>
      <c r="C47" s="36">
        <v>4</v>
      </c>
      <c r="D47" s="39"/>
      <c r="E47" s="40">
        <f t="shared" si="0"/>
        <v>0</v>
      </c>
    </row>
    <row r="48" spans="1:5" x14ac:dyDescent="0.35">
      <c r="A48" s="49" t="s">
        <v>58</v>
      </c>
      <c r="B48" s="49"/>
      <c r="C48" s="36"/>
      <c r="D48" s="39"/>
      <c r="E48" s="40">
        <f t="shared" si="0"/>
        <v>0</v>
      </c>
    </row>
    <row r="49" spans="1:5" x14ac:dyDescent="0.35">
      <c r="A49" s="36" t="s">
        <v>59</v>
      </c>
      <c r="B49" s="36"/>
      <c r="C49" s="36"/>
      <c r="D49" s="39"/>
      <c r="E49" s="40">
        <f t="shared" si="0"/>
        <v>0</v>
      </c>
    </row>
    <row r="50" spans="1:5" x14ac:dyDescent="0.35">
      <c r="A50" s="49" t="s">
        <v>60</v>
      </c>
      <c r="B50" s="49" t="s">
        <v>61</v>
      </c>
      <c r="C50" s="36"/>
      <c r="D50" s="39"/>
      <c r="E50" s="40">
        <f t="shared" si="0"/>
        <v>0</v>
      </c>
    </row>
    <row r="51" spans="1:5" x14ac:dyDescent="0.35">
      <c r="A51" s="51" t="s">
        <v>62</v>
      </c>
      <c r="B51" s="36" t="s">
        <v>80</v>
      </c>
      <c r="C51" s="36"/>
      <c r="D51" s="39"/>
      <c r="E51" s="40">
        <f t="shared" si="0"/>
        <v>0</v>
      </c>
    </row>
    <row r="52" spans="1:5" x14ac:dyDescent="0.35">
      <c r="A52" s="52" t="s">
        <v>63</v>
      </c>
      <c r="B52" s="49"/>
      <c r="C52" s="36">
        <v>1</v>
      </c>
      <c r="D52" s="39"/>
      <c r="E52" s="40">
        <f t="shared" si="0"/>
        <v>0</v>
      </c>
    </row>
    <row r="53" spans="1:5" x14ac:dyDescent="0.35">
      <c r="A53" s="52" t="s">
        <v>64</v>
      </c>
      <c r="B53" s="49"/>
      <c r="C53" s="36">
        <v>4</v>
      </c>
      <c r="D53" s="39"/>
      <c r="E53" s="40">
        <f t="shared" si="0"/>
        <v>0</v>
      </c>
    </row>
    <row r="54" spans="1:5" x14ac:dyDescent="0.35">
      <c r="A54" s="36" t="s">
        <v>65</v>
      </c>
      <c r="B54" s="36" t="s">
        <v>66</v>
      </c>
      <c r="C54" s="36">
        <v>2</v>
      </c>
      <c r="D54" s="39"/>
      <c r="E54" s="40">
        <f t="shared" si="0"/>
        <v>0</v>
      </c>
    </row>
    <row r="55" spans="1:5" x14ac:dyDescent="0.35">
      <c r="A55" s="37"/>
      <c r="B55" s="37"/>
      <c r="C55" s="37"/>
      <c r="D55" s="37"/>
      <c r="E55" s="54">
        <f>SUM(E5:E54)</f>
        <v>0</v>
      </c>
    </row>
    <row r="56" spans="1:5" x14ac:dyDescent="0.35">
      <c r="A56" s="37"/>
      <c r="B56" s="37"/>
      <c r="C56" s="37"/>
      <c r="D56" s="37"/>
      <c r="E56" s="54">
        <f>E55*0.15</f>
        <v>0</v>
      </c>
    </row>
    <row r="57" spans="1:5" x14ac:dyDescent="0.35">
      <c r="A57" s="37"/>
      <c r="B57" s="37"/>
      <c r="C57" s="37"/>
      <c r="D57" s="37"/>
      <c r="E57" s="54">
        <f>SUM(E55:E56)</f>
        <v>0</v>
      </c>
    </row>
  </sheetData>
  <sheetProtection algorithmName="SHA-512" hashValue="oG5fzdP1YKeIYbp6c8BU0FOVQGYWJ2TExUB4aPSZ5WQwGXOrDLXbi1ph+ZgMcw/leEtOITauidyifih+BTAYxQ==" saltValue="WY5VYN02WCnQEW7Z1vfvWg==" spinCount="100000" sheet="1" objects="1" scenarios="1" formatColumns="0" selectLockedCells="1"/>
  <mergeCells count="2">
    <mergeCell ref="B1:D1"/>
    <mergeCell ref="A3:E3"/>
  </mergeCells>
  <pageMargins left="0.7" right="0.7" top="0.75" bottom="0.75" header="0.3" footer="0.3"/>
  <pageSetup paperSize="9" scale="6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F622-BBF8-4554-8CF7-6E35E6827B02}">
  <dimension ref="A1:E57"/>
  <sheetViews>
    <sheetView view="pageBreakPreview" zoomScale="60" zoomScaleNormal="100" workbookViewId="0">
      <selection activeCell="D9" sqref="D9"/>
    </sheetView>
  </sheetViews>
  <sheetFormatPr defaultColWidth="26.81640625" defaultRowHeight="15.5" x14ac:dyDescent="0.35"/>
  <cols>
    <col min="1" max="1" width="30.1796875" style="33" customWidth="1"/>
    <col min="2" max="16384" width="26.81640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109</v>
      </c>
    </row>
    <row r="2" spans="1:5" x14ac:dyDescent="0.35">
      <c r="A2" s="1" t="s">
        <v>3</v>
      </c>
      <c r="B2" s="1" t="s">
        <v>148</v>
      </c>
      <c r="C2" s="3" t="s">
        <v>5</v>
      </c>
      <c r="D2" s="1"/>
    </row>
    <row r="3" spans="1:5" x14ac:dyDescent="0.35">
      <c r="A3" s="35"/>
      <c r="B3" s="36"/>
      <c r="C3" s="71" t="s">
        <v>148</v>
      </c>
      <c r="D3" s="71"/>
      <c r="E3" s="71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>
        <v>1</v>
      </c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62" x14ac:dyDescent="0.35">
      <c r="A11" s="43" t="s">
        <v>15</v>
      </c>
      <c r="B11" s="44" t="s">
        <v>16</v>
      </c>
      <c r="C11" s="44">
        <v>2</v>
      </c>
      <c r="D11" s="45"/>
      <c r="E11" s="46">
        <f t="shared" si="0"/>
        <v>0</v>
      </c>
    </row>
    <row r="12" spans="1:5" ht="62" x14ac:dyDescent="0.35">
      <c r="A12" s="43" t="s">
        <v>17</v>
      </c>
      <c r="B12" s="44" t="s">
        <v>18</v>
      </c>
      <c r="C12" s="44"/>
      <c r="D12" s="45"/>
      <c r="E12" s="46">
        <f t="shared" si="0"/>
        <v>0</v>
      </c>
    </row>
    <row r="13" spans="1:5" ht="46.5" x14ac:dyDescent="0.35">
      <c r="A13" s="43" t="s">
        <v>19</v>
      </c>
      <c r="B13" s="44" t="s">
        <v>20</v>
      </c>
      <c r="C13" s="44"/>
      <c r="D13" s="45"/>
      <c r="E13" s="46">
        <f t="shared" si="0"/>
        <v>0</v>
      </c>
    </row>
    <row r="14" spans="1:5" ht="46.5" x14ac:dyDescent="0.35">
      <c r="A14" s="43" t="s">
        <v>19</v>
      </c>
      <c r="B14" s="44" t="s">
        <v>21</v>
      </c>
      <c r="C14" s="44"/>
      <c r="D14" s="45"/>
      <c r="E14" s="46">
        <f t="shared" si="0"/>
        <v>0</v>
      </c>
    </row>
    <row r="15" spans="1:5" ht="62" x14ac:dyDescent="0.35">
      <c r="A15" s="43" t="s">
        <v>22</v>
      </c>
      <c r="B15" s="44" t="s">
        <v>16</v>
      </c>
      <c r="C15" s="44"/>
      <c r="D15" s="45"/>
      <c r="E15" s="46">
        <f t="shared" si="0"/>
        <v>0</v>
      </c>
    </row>
    <row r="16" spans="1:5" ht="62" x14ac:dyDescent="0.35">
      <c r="A16" s="43" t="s">
        <v>23</v>
      </c>
      <c r="B16" s="44" t="s">
        <v>18</v>
      </c>
      <c r="C16" s="44"/>
      <c r="D16" s="45"/>
      <c r="E16" s="46">
        <f t="shared" si="0"/>
        <v>0</v>
      </c>
    </row>
    <row r="17" spans="1:5" x14ac:dyDescent="0.35">
      <c r="A17" s="44" t="s">
        <v>24</v>
      </c>
      <c r="B17" s="44"/>
      <c r="C17" s="44"/>
      <c r="D17" s="45"/>
      <c r="E17" s="46">
        <f t="shared" si="0"/>
        <v>0</v>
      </c>
    </row>
    <row r="18" spans="1:5" x14ac:dyDescent="0.35">
      <c r="A18" s="44" t="s">
        <v>25</v>
      </c>
      <c r="B18" s="44"/>
      <c r="C18" s="44"/>
      <c r="D18" s="45"/>
      <c r="E18" s="46">
        <f t="shared" si="0"/>
        <v>0</v>
      </c>
    </row>
    <row r="19" spans="1:5" x14ac:dyDescent="0.35">
      <c r="A19" s="44" t="s">
        <v>26</v>
      </c>
      <c r="B19" s="44"/>
      <c r="C19" s="44"/>
      <c r="D19" s="45"/>
      <c r="E19" s="46">
        <f t="shared" si="0"/>
        <v>0</v>
      </c>
    </row>
    <row r="20" spans="1:5" x14ac:dyDescent="0.35">
      <c r="A20" s="44" t="s">
        <v>27</v>
      </c>
      <c r="B20" s="44"/>
      <c r="C20" s="44"/>
      <c r="D20" s="45"/>
      <c r="E20" s="46">
        <f t="shared" si="0"/>
        <v>0</v>
      </c>
    </row>
    <row r="21" spans="1:5" x14ac:dyDescent="0.35">
      <c r="A21" s="44" t="s">
        <v>28</v>
      </c>
      <c r="B21" s="44"/>
      <c r="C21" s="44">
        <v>5</v>
      </c>
      <c r="D21" s="45"/>
      <c r="E21" s="46">
        <f t="shared" si="0"/>
        <v>0</v>
      </c>
    </row>
    <row r="22" spans="1:5" x14ac:dyDescent="0.35">
      <c r="A22" s="44" t="s">
        <v>29</v>
      </c>
      <c r="B22" s="44"/>
      <c r="C22" s="44">
        <v>10</v>
      </c>
      <c r="D22" s="45"/>
      <c r="E22" s="46">
        <f t="shared" si="0"/>
        <v>0</v>
      </c>
    </row>
    <row r="23" spans="1:5" x14ac:dyDescent="0.35">
      <c r="A23" s="44" t="s">
        <v>30</v>
      </c>
      <c r="B23" s="44"/>
      <c r="C23" s="44"/>
      <c r="D23" s="45"/>
      <c r="E23" s="46">
        <f t="shared" si="0"/>
        <v>0</v>
      </c>
    </row>
    <row r="24" spans="1:5" x14ac:dyDescent="0.35">
      <c r="A24" s="44" t="s">
        <v>31</v>
      </c>
      <c r="B24" s="44"/>
      <c r="C24" s="44"/>
      <c r="D24" s="45"/>
      <c r="E24" s="46">
        <f t="shared" si="0"/>
        <v>0</v>
      </c>
    </row>
    <row r="25" spans="1:5" x14ac:dyDescent="0.35">
      <c r="A25" s="44" t="s">
        <v>32</v>
      </c>
      <c r="B25" s="44"/>
      <c r="C25" s="44"/>
      <c r="D25" s="45"/>
      <c r="E25" s="46">
        <f t="shared" si="0"/>
        <v>0</v>
      </c>
    </row>
    <row r="26" spans="1:5" x14ac:dyDescent="0.35">
      <c r="A26" s="44" t="s">
        <v>33</v>
      </c>
      <c r="B26" s="43"/>
      <c r="C26" s="44"/>
      <c r="D26" s="45"/>
      <c r="E26" s="46">
        <f t="shared" si="0"/>
        <v>0</v>
      </c>
    </row>
    <row r="27" spans="1:5" x14ac:dyDescent="0.35">
      <c r="A27" s="44" t="s">
        <v>34</v>
      </c>
      <c r="B27" s="44"/>
      <c r="C27" s="44"/>
      <c r="D27" s="45"/>
      <c r="E27" s="46">
        <f t="shared" si="0"/>
        <v>0</v>
      </c>
    </row>
    <row r="28" spans="1:5" x14ac:dyDescent="0.35">
      <c r="A28" s="44" t="s">
        <v>35</v>
      </c>
      <c r="B28" s="44"/>
      <c r="C28" s="44"/>
      <c r="D28" s="45"/>
      <c r="E28" s="46">
        <f t="shared" si="0"/>
        <v>0</v>
      </c>
    </row>
    <row r="29" spans="1:5" x14ac:dyDescent="0.35">
      <c r="A29" s="44" t="s">
        <v>36</v>
      </c>
      <c r="B29" s="44"/>
      <c r="C29" s="44"/>
      <c r="D29" s="45"/>
      <c r="E29" s="46">
        <f t="shared" si="0"/>
        <v>0</v>
      </c>
    </row>
    <row r="30" spans="1:5" x14ac:dyDescent="0.35">
      <c r="A30" s="44" t="s">
        <v>37</v>
      </c>
      <c r="B30" s="44" t="s">
        <v>78</v>
      </c>
      <c r="C30" s="44"/>
      <c r="D30" s="45"/>
      <c r="E30" s="46">
        <f t="shared" si="0"/>
        <v>0</v>
      </c>
    </row>
    <row r="31" spans="1:5" x14ac:dyDescent="0.35">
      <c r="A31" s="44" t="s">
        <v>38</v>
      </c>
      <c r="B31" s="88" t="s">
        <v>79</v>
      </c>
      <c r="C31" s="44"/>
      <c r="D31" s="45"/>
      <c r="E31" s="46">
        <f t="shared" si="0"/>
        <v>0</v>
      </c>
    </row>
    <row r="32" spans="1:5" x14ac:dyDescent="0.35">
      <c r="A32" s="88" t="s">
        <v>39</v>
      </c>
      <c r="B32" s="88" t="s">
        <v>40</v>
      </c>
      <c r="C32" s="44"/>
      <c r="D32" s="45"/>
      <c r="E32" s="46">
        <f t="shared" si="0"/>
        <v>0</v>
      </c>
    </row>
    <row r="33" spans="1:5" x14ac:dyDescent="0.35">
      <c r="A33" s="88" t="s">
        <v>41</v>
      </c>
      <c r="B33" s="88" t="s">
        <v>42</v>
      </c>
      <c r="C33" s="44"/>
      <c r="D33" s="45"/>
      <c r="E33" s="46">
        <f t="shared" si="0"/>
        <v>0</v>
      </c>
    </row>
    <row r="34" spans="1:5" x14ac:dyDescent="0.35">
      <c r="A34" s="44" t="s">
        <v>43</v>
      </c>
      <c r="B34" s="44"/>
      <c r="C34" s="44"/>
      <c r="D34" s="45"/>
      <c r="E34" s="46">
        <f t="shared" si="0"/>
        <v>0</v>
      </c>
    </row>
    <row r="35" spans="1:5" x14ac:dyDescent="0.35">
      <c r="A35" s="88" t="s">
        <v>44</v>
      </c>
      <c r="B35" s="88"/>
      <c r="C35" s="44"/>
      <c r="D35" s="45"/>
      <c r="E35" s="46">
        <f t="shared" si="0"/>
        <v>0</v>
      </c>
    </row>
    <row r="36" spans="1:5" x14ac:dyDescent="0.35">
      <c r="A36" s="88" t="s">
        <v>45</v>
      </c>
      <c r="B36" s="88"/>
      <c r="C36" s="44"/>
      <c r="D36" s="45"/>
      <c r="E36" s="46">
        <f t="shared" si="0"/>
        <v>0</v>
      </c>
    </row>
    <row r="37" spans="1:5" x14ac:dyDescent="0.35">
      <c r="A37" s="88" t="s">
        <v>46</v>
      </c>
      <c r="B37" s="88" t="s">
        <v>47</v>
      </c>
      <c r="C37" s="44"/>
      <c r="D37" s="45"/>
      <c r="E37" s="46">
        <f t="shared" si="0"/>
        <v>0</v>
      </c>
    </row>
    <row r="38" spans="1:5" x14ac:dyDescent="0.35">
      <c r="A38" s="88"/>
      <c r="B38" s="88" t="s">
        <v>48</v>
      </c>
      <c r="C38" s="44"/>
      <c r="D38" s="45"/>
      <c r="E38" s="46">
        <f t="shared" si="0"/>
        <v>0</v>
      </c>
    </row>
    <row r="39" spans="1:5" x14ac:dyDescent="0.35">
      <c r="A39" s="88"/>
      <c r="B39" s="88" t="s">
        <v>49</v>
      </c>
      <c r="C39" s="44"/>
      <c r="D39" s="45"/>
      <c r="E39" s="46">
        <f t="shared" si="0"/>
        <v>0</v>
      </c>
    </row>
    <row r="40" spans="1:5" x14ac:dyDescent="0.35">
      <c r="A40" s="88"/>
      <c r="B40" s="88" t="s">
        <v>50</v>
      </c>
      <c r="C40" s="44"/>
      <c r="D40" s="45"/>
      <c r="E40" s="46">
        <f t="shared" si="0"/>
        <v>0</v>
      </c>
    </row>
    <row r="41" spans="1:5" x14ac:dyDescent="0.35">
      <c r="A41" s="88"/>
      <c r="B41" s="88" t="s">
        <v>51</v>
      </c>
      <c r="C41" s="44"/>
      <c r="D41" s="45"/>
      <c r="E41" s="46">
        <f t="shared" si="0"/>
        <v>0</v>
      </c>
    </row>
    <row r="42" spans="1:5" x14ac:dyDescent="0.35">
      <c r="A42" s="88"/>
      <c r="B42" s="88" t="s">
        <v>52</v>
      </c>
      <c r="C42" s="44"/>
      <c r="D42" s="45"/>
      <c r="E42" s="46">
        <f t="shared" si="0"/>
        <v>0</v>
      </c>
    </row>
    <row r="43" spans="1:5" x14ac:dyDescent="0.35">
      <c r="A43" s="88"/>
      <c r="B43" s="88" t="s">
        <v>53</v>
      </c>
      <c r="C43" s="44"/>
      <c r="D43" s="45"/>
      <c r="E43" s="46">
        <f t="shared" si="0"/>
        <v>0</v>
      </c>
    </row>
    <row r="44" spans="1:5" x14ac:dyDescent="0.35">
      <c r="A44" s="88"/>
      <c r="B44" s="88" t="s">
        <v>54</v>
      </c>
      <c r="C44" s="44"/>
      <c r="D44" s="45"/>
      <c r="E44" s="46">
        <f t="shared" si="0"/>
        <v>0</v>
      </c>
    </row>
    <row r="45" spans="1:5" x14ac:dyDescent="0.35">
      <c r="A45" s="88" t="s">
        <v>55</v>
      </c>
      <c r="B45" s="88"/>
      <c r="C45" s="44"/>
      <c r="D45" s="45"/>
      <c r="E45" s="46">
        <f t="shared" si="0"/>
        <v>0</v>
      </c>
    </row>
    <row r="46" spans="1:5" x14ac:dyDescent="0.35">
      <c r="A46" s="44" t="s">
        <v>56</v>
      </c>
      <c r="B46" s="44"/>
      <c r="C46" s="44">
        <v>5</v>
      </c>
      <c r="D46" s="45"/>
      <c r="E46" s="46">
        <f t="shared" si="0"/>
        <v>0</v>
      </c>
    </row>
    <row r="47" spans="1:5" x14ac:dyDescent="0.35">
      <c r="A47" s="44" t="s">
        <v>57</v>
      </c>
      <c r="B47" s="44"/>
      <c r="C47" s="44">
        <v>5</v>
      </c>
      <c r="D47" s="45"/>
      <c r="E47" s="46">
        <f t="shared" si="0"/>
        <v>0</v>
      </c>
    </row>
    <row r="48" spans="1:5" x14ac:dyDescent="0.35">
      <c r="A48" s="88" t="s">
        <v>58</v>
      </c>
      <c r="B48" s="88"/>
      <c r="C48" s="44"/>
      <c r="D48" s="45"/>
      <c r="E48" s="46">
        <f t="shared" si="0"/>
        <v>0</v>
      </c>
    </row>
    <row r="49" spans="1:5" x14ac:dyDescent="0.35">
      <c r="A49" s="44" t="s">
        <v>59</v>
      </c>
      <c r="B49" s="44"/>
      <c r="C49" s="44"/>
      <c r="D49" s="45"/>
      <c r="E49" s="46">
        <f t="shared" si="0"/>
        <v>0</v>
      </c>
    </row>
    <row r="50" spans="1:5" x14ac:dyDescent="0.35">
      <c r="A50" s="88" t="s">
        <v>60</v>
      </c>
      <c r="B50" s="88" t="s">
        <v>61</v>
      </c>
      <c r="C50" s="44"/>
      <c r="D50" s="45"/>
      <c r="E50" s="46">
        <f t="shared" si="0"/>
        <v>0</v>
      </c>
    </row>
    <row r="51" spans="1:5" x14ac:dyDescent="0.35">
      <c r="A51" s="51" t="s">
        <v>62</v>
      </c>
      <c r="B51" s="44" t="s">
        <v>80</v>
      </c>
      <c r="C51" s="44"/>
      <c r="D51" s="45"/>
      <c r="E51" s="46">
        <f t="shared" si="0"/>
        <v>0</v>
      </c>
    </row>
    <row r="52" spans="1:5" x14ac:dyDescent="0.35">
      <c r="A52" s="52" t="s">
        <v>63</v>
      </c>
      <c r="B52" s="88"/>
      <c r="C52" s="44">
        <v>2</v>
      </c>
      <c r="D52" s="45"/>
      <c r="E52" s="46">
        <f t="shared" si="0"/>
        <v>0</v>
      </c>
    </row>
    <row r="53" spans="1:5" x14ac:dyDescent="0.35">
      <c r="A53" s="52" t="s">
        <v>64</v>
      </c>
      <c r="B53" s="88"/>
      <c r="C53" s="44">
        <v>4</v>
      </c>
      <c r="D53" s="45"/>
      <c r="E53" s="46">
        <f t="shared" si="0"/>
        <v>0</v>
      </c>
    </row>
    <row r="54" spans="1:5" x14ac:dyDescent="0.35">
      <c r="A54" s="44" t="s">
        <v>65</v>
      </c>
      <c r="B54" s="44" t="s">
        <v>66</v>
      </c>
      <c r="C54" s="44">
        <v>6</v>
      </c>
      <c r="D54" s="45"/>
      <c r="E54" s="46">
        <f t="shared" si="0"/>
        <v>0</v>
      </c>
    </row>
    <row r="55" spans="1:5" x14ac:dyDescent="0.35">
      <c r="A55" s="90"/>
      <c r="B55" s="90"/>
      <c r="C55" s="90"/>
      <c r="D55" s="90"/>
      <c r="E55" s="91">
        <f>SUM(E5:E54)</f>
        <v>0</v>
      </c>
    </row>
    <row r="56" spans="1:5" x14ac:dyDescent="0.35">
      <c r="A56" s="90"/>
      <c r="B56" s="90"/>
      <c r="C56" s="90"/>
      <c r="D56" s="90"/>
      <c r="E56" s="91">
        <f>E55*0.15</f>
        <v>0</v>
      </c>
    </row>
    <row r="57" spans="1:5" x14ac:dyDescent="0.35">
      <c r="A57" s="90"/>
      <c r="B57" s="90"/>
      <c r="C57" s="90"/>
      <c r="D57" s="90"/>
      <c r="E57" s="91">
        <f>SUM(E55:E56)</f>
        <v>0</v>
      </c>
    </row>
  </sheetData>
  <sheetProtection algorithmName="SHA-512" hashValue="0vFlIJMYWENymlX4qGPAz24Z5OiIqtIAy5UjhIvS8QPu8hRIydf7ldfoaMB2SJ3UCTW7vH6Q/pfAKZE25fWz0g==" saltValue="1wztZaDIkZemM8wxR3JAxw==" spinCount="100000" sheet="1" objects="1" scenarios="1" formatColumns="0" selectLockedCells="1"/>
  <mergeCells count="2">
    <mergeCell ref="B1:D1"/>
    <mergeCell ref="C3:E3"/>
  </mergeCells>
  <pageMargins left="0.7" right="0.7" top="0.75" bottom="0.75" header="0.3" footer="0.3"/>
  <pageSetup paperSize="9" scale="6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F3EE1-C1F6-4FC0-952A-17BF77F8F299}">
  <dimension ref="A1:E57"/>
  <sheetViews>
    <sheetView view="pageBreakPreview" zoomScale="60" zoomScaleNormal="100" workbookViewId="0">
      <selection activeCell="D8" sqref="D8"/>
    </sheetView>
  </sheetViews>
  <sheetFormatPr defaultColWidth="24.7265625" defaultRowHeight="15.5" x14ac:dyDescent="0.35"/>
  <cols>
    <col min="1" max="1" width="41.26953125" style="33" customWidth="1"/>
    <col min="2" max="2" width="35.54296875" style="33" bestFit="1" customWidth="1"/>
    <col min="3" max="3" width="19.26953125" style="33" customWidth="1"/>
    <col min="4" max="16384" width="24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110</v>
      </c>
    </row>
    <row r="2" spans="1:5" x14ac:dyDescent="0.35">
      <c r="A2" s="1" t="s">
        <v>3</v>
      </c>
      <c r="B2" s="1" t="s">
        <v>149</v>
      </c>
      <c r="C2" s="3" t="s">
        <v>5</v>
      </c>
      <c r="D2" s="1"/>
    </row>
    <row r="3" spans="1:5" x14ac:dyDescent="0.35">
      <c r="A3" s="81" t="s">
        <v>149</v>
      </c>
      <c r="B3" s="82"/>
      <c r="C3" s="82"/>
      <c r="D3" s="82"/>
      <c r="E3" s="83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46.5" x14ac:dyDescent="0.35">
      <c r="A11" s="43" t="s">
        <v>15</v>
      </c>
      <c r="B11" s="36" t="s">
        <v>16</v>
      </c>
      <c r="C11" s="36"/>
      <c r="D11" s="39"/>
      <c r="E11" s="40">
        <f t="shared" si="0"/>
        <v>0</v>
      </c>
    </row>
    <row r="12" spans="1:5" ht="46.5" x14ac:dyDescent="0.35">
      <c r="A12" s="43" t="s">
        <v>17</v>
      </c>
      <c r="B12" s="44" t="s">
        <v>18</v>
      </c>
      <c r="C12" s="44"/>
      <c r="D12" s="45"/>
      <c r="E12" s="46">
        <f t="shared" si="0"/>
        <v>0</v>
      </c>
    </row>
    <row r="13" spans="1:5" ht="31" x14ac:dyDescent="0.35">
      <c r="A13" s="42" t="s">
        <v>19</v>
      </c>
      <c r="B13" s="36" t="s">
        <v>20</v>
      </c>
      <c r="C13" s="36"/>
      <c r="D13" s="39"/>
      <c r="E13" s="40">
        <f t="shared" si="0"/>
        <v>0</v>
      </c>
    </row>
    <row r="14" spans="1:5" ht="31" x14ac:dyDescent="0.35">
      <c r="A14" s="43" t="s">
        <v>19</v>
      </c>
      <c r="B14" s="44" t="s">
        <v>21</v>
      </c>
      <c r="C14" s="44"/>
      <c r="D14" s="45"/>
      <c r="E14" s="46">
        <f t="shared" si="0"/>
        <v>0</v>
      </c>
    </row>
    <row r="15" spans="1:5" ht="46.5" x14ac:dyDescent="0.35">
      <c r="A15" s="43" t="s">
        <v>22</v>
      </c>
      <c r="B15" s="44" t="s">
        <v>16</v>
      </c>
      <c r="C15" s="44"/>
      <c r="D15" s="45"/>
      <c r="E15" s="46">
        <f t="shared" si="0"/>
        <v>0</v>
      </c>
    </row>
    <row r="16" spans="1:5" ht="46.5" x14ac:dyDescent="0.35">
      <c r="A16" s="43" t="s">
        <v>23</v>
      </c>
      <c r="B16" s="44" t="s">
        <v>18</v>
      </c>
      <c r="C16" s="44"/>
      <c r="D16" s="45"/>
      <c r="E16" s="46">
        <f t="shared" si="0"/>
        <v>0</v>
      </c>
    </row>
    <row r="17" spans="1:5" x14ac:dyDescent="0.35">
      <c r="A17" s="44" t="s">
        <v>24</v>
      </c>
      <c r="B17" s="44"/>
      <c r="C17" s="44"/>
      <c r="D17" s="45"/>
      <c r="E17" s="46">
        <f t="shared" si="0"/>
        <v>0</v>
      </c>
    </row>
    <row r="18" spans="1:5" x14ac:dyDescent="0.35">
      <c r="A18" s="44" t="s">
        <v>25</v>
      </c>
      <c r="B18" s="44"/>
      <c r="C18" s="44"/>
      <c r="D18" s="45"/>
      <c r="E18" s="46">
        <f t="shared" si="0"/>
        <v>0</v>
      </c>
    </row>
    <row r="19" spans="1:5" x14ac:dyDescent="0.35">
      <c r="A19" s="44" t="s">
        <v>26</v>
      </c>
      <c r="B19" s="44"/>
      <c r="C19" s="44"/>
      <c r="D19" s="45"/>
      <c r="E19" s="46">
        <f t="shared" si="0"/>
        <v>0</v>
      </c>
    </row>
    <row r="20" spans="1:5" x14ac:dyDescent="0.35">
      <c r="A20" s="44" t="s">
        <v>27</v>
      </c>
      <c r="B20" s="44"/>
      <c r="C20" s="44"/>
      <c r="D20" s="45"/>
      <c r="E20" s="46">
        <f t="shared" si="0"/>
        <v>0</v>
      </c>
    </row>
    <row r="21" spans="1:5" x14ac:dyDescent="0.35">
      <c r="A21" s="44" t="s">
        <v>28</v>
      </c>
      <c r="B21" s="44"/>
      <c r="C21" s="44">
        <v>1</v>
      </c>
      <c r="D21" s="45"/>
      <c r="E21" s="46">
        <f t="shared" si="0"/>
        <v>0</v>
      </c>
    </row>
    <row r="22" spans="1:5" x14ac:dyDescent="0.35">
      <c r="A22" s="44" t="s">
        <v>29</v>
      </c>
      <c r="B22" s="44"/>
      <c r="C22" s="44"/>
      <c r="D22" s="45"/>
      <c r="E22" s="46">
        <f t="shared" si="0"/>
        <v>0</v>
      </c>
    </row>
    <row r="23" spans="1:5" x14ac:dyDescent="0.35">
      <c r="A23" s="44" t="s">
        <v>30</v>
      </c>
      <c r="B23" s="44"/>
      <c r="C23" s="44"/>
      <c r="D23" s="45"/>
      <c r="E23" s="46">
        <f t="shared" si="0"/>
        <v>0</v>
      </c>
    </row>
    <row r="24" spans="1:5" x14ac:dyDescent="0.35">
      <c r="A24" s="44" t="s">
        <v>31</v>
      </c>
      <c r="B24" s="44"/>
      <c r="C24" s="44"/>
      <c r="D24" s="45"/>
      <c r="E24" s="46">
        <f t="shared" si="0"/>
        <v>0</v>
      </c>
    </row>
    <row r="25" spans="1:5" x14ac:dyDescent="0.35">
      <c r="A25" s="44" t="s">
        <v>32</v>
      </c>
      <c r="B25" s="44"/>
      <c r="C25" s="44"/>
      <c r="D25" s="45"/>
      <c r="E25" s="46">
        <f t="shared" si="0"/>
        <v>0</v>
      </c>
    </row>
    <row r="26" spans="1:5" x14ac:dyDescent="0.35">
      <c r="A26" s="44" t="s">
        <v>33</v>
      </c>
      <c r="B26" s="43"/>
      <c r="C26" s="44"/>
      <c r="D26" s="45"/>
      <c r="E26" s="46">
        <f t="shared" si="0"/>
        <v>0</v>
      </c>
    </row>
    <row r="27" spans="1:5" x14ac:dyDescent="0.35">
      <c r="A27" s="44" t="s">
        <v>34</v>
      </c>
      <c r="B27" s="44"/>
      <c r="C27" s="44"/>
      <c r="D27" s="45"/>
      <c r="E27" s="46">
        <f t="shared" si="0"/>
        <v>0</v>
      </c>
    </row>
    <row r="28" spans="1:5" x14ac:dyDescent="0.35">
      <c r="A28" s="44" t="s">
        <v>35</v>
      </c>
      <c r="B28" s="44"/>
      <c r="C28" s="44"/>
      <c r="D28" s="45"/>
      <c r="E28" s="46">
        <f t="shared" si="0"/>
        <v>0</v>
      </c>
    </row>
    <row r="29" spans="1:5" x14ac:dyDescent="0.35">
      <c r="A29" s="44" t="s">
        <v>36</v>
      </c>
      <c r="B29" s="44"/>
      <c r="C29" s="44"/>
      <c r="D29" s="45"/>
      <c r="E29" s="46">
        <f t="shared" si="0"/>
        <v>0</v>
      </c>
    </row>
    <row r="30" spans="1:5" x14ac:dyDescent="0.35">
      <c r="A30" s="44" t="s">
        <v>37</v>
      </c>
      <c r="B30" s="44" t="s">
        <v>78</v>
      </c>
      <c r="C30" s="44"/>
      <c r="D30" s="45"/>
      <c r="E30" s="46">
        <f t="shared" si="0"/>
        <v>0</v>
      </c>
    </row>
    <row r="31" spans="1:5" x14ac:dyDescent="0.35">
      <c r="A31" s="44" t="s">
        <v>38</v>
      </c>
      <c r="B31" s="88" t="s">
        <v>79</v>
      </c>
      <c r="C31" s="44"/>
      <c r="D31" s="45"/>
      <c r="E31" s="46">
        <f t="shared" si="0"/>
        <v>0</v>
      </c>
    </row>
    <row r="32" spans="1:5" x14ac:dyDescent="0.35">
      <c r="A32" s="88" t="s">
        <v>39</v>
      </c>
      <c r="B32" s="88" t="s">
        <v>40</v>
      </c>
      <c r="C32" s="44"/>
      <c r="D32" s="45"/>
      <c r="E32" s="46">
        <f t="shared" si="0"/>
        <v>0</v>
      </c>
    </row>
    <row r="33" spans="1:5" x14ac:dyDescent="0.35">
      <c r="A33" s="88" t="s">
        <v>41</v>
      </c>
      <c r="B33" s="88" t="s">
        <v>42</v>
      </c>
      <c r="C33" s="44"/>
      <c r="D33" s="45"/>
      <c r="E33" s="46">
        <f t="shared" si="0"/>
        <v>0</v>
      </c>
    </row>
    <row r="34" spans="1:5" x14ac:dyDescent="0.35">
      <c r="A34" s="44" t="s">
        <v>43</v>
      </c>
      <c r="B34" s="44"/>
      <c r="C34" s="44"/>
      <c r="D34" s="45"/>
      <c r="E34" s="46">
        <f t="shared" si="0"/>
        <v>0</v>
      </c>
    </row>
    <row r="35" spans="1:5" x14ac:dyDescent="0.35">
      <c r="A35" s="88" t="s">
        <v>44</v>
      </c>
      <c r="B35" s="88"/>
      <c r="C35" s="44"/>
      <c r="D35" s="45"/>
      <c r="E35" s="46">
        <f t="shared" si="0"/>
        <v>0</v>
      </c>
    </row>
    <row r="36" spans="1:5" x14ac:dyDescent="0.35">
      <c r="A36" s="88" t="s">
        <v>45</v>
      </c>
      <c r="B36" s="88"/>
      <c r="C36" s="44"/>
      <c r="D36" s="45"/>
      <c r="E36" s="46">
        <f t="shared" si="0"/>
        <v>0</v>
      </c>
    </row>
    <row r="37" spans="1:5" x14ac:dyDescent="0.35">
      <c r="A37" s="88" t="s">
        <v>46</v>
      </c>
      <c r="B37" s="88" t="s">
        <v>47</v>
      </c>
      <c r="C37" s="44"/>
      <c r="D37" s="45"/>
      <c r="E37" s="46">
        <f t="shared" si="0"/>
        <v>0</v>
      </c>
    </row>
    <row r="38" spans="1:5" x14ac:dyDescent="0.35">
      <c r="A38" s="88"/>
      <c r="B38" s="88" t="s">
        <v>48</v>
      </c>
      <c r="C38" s="44"/>
      <c r="D38" s="45"/>
      <c r="E38" s="46">
        <f t="shared" si="0"/>
        <v>0</v>
      </c>
    </row>
    <row r="39" spans="1:5" x14ac:dyDescent="0.35">
      <c r="A39" s="88"/>
      <c r="B39" s="88" t="s">
        <v>49</v>
      </c>
      <c r="C39" s="44"/>
      <c r="D39" s="45"/>
      <c r="E39" s="46">
        <f t="shared" si="0"/>
        <v>0</v>
      </c>
    </row>
    <row r="40" spans="1:5" x14ac:dyDescent="0.35">
      <c r="A40" s="88"/>
      <c r="B40" s="88" t="s">
        <v>50</v>
      </c>
      <c r="C40" s="44"/>
      <c r="D40" s="45"/>
      <c r="E40" s="46">
        <f t="shared" si="0"/>
        <v>0</v>
      </c>
    </row>
    <row r="41" spans="1:5" x14ac:dyDescent="0.35">
      <c r="A41" s="88"/>
      <c r="B41" s="88" t="s">
        <v>51</v>
      </c>
      <c r="C41" s="44"/>
      <c r="D41" s="45"/>
      <c r="E41" s="46">
        <f t="shared" si="0"/>
        <v>0</v>
      </c>
    </row>
    <row r="42" spans="1:5" x14ac:dyDescent="0.35">
      <c r="A42" s="88"/>
      <c r="B42" s="88" t="s">
        <v>52</v>
      </c>
      <c r="C42" s="44"/>
      <c r="D42" s="45"/>
      <c r="E42" s="46">
        <f t="shared" si="0"/>
        <v>0</v>
      </c>
    </row>
    <row r="43" spans="1:5" x14ac:dyDescent="0.35">
      <c r="A43" s="88"/>
      <c r="B43" s="88" t="s">
        <v>53</v>
      </c>
      <c r="C43" s="44"/>
      <c r="D43" s="45"/>
      <c r="E43" s="46">
        <f t="shared" si="0"/>
        <v>0</v>
      </c>
    </row>
    <row r="44" spans="1:5" x14ac:dyDescent="0.35">
      <c r="A44" s="88"/>
      <c r="B44" s="88" t="s">
        <v>54</v>
      </c>
      <c r="C44" s="44"/>
      <c r="D44" s="45"/>
      <c r="E44" s="46">
        <f t="shared" si="0"/>
        <v>0</v>
      </c>
    </row>
    <row r="45" spans="1:5" x14ac:dyDescent="0.35">
      <c r="A45" s="88" t="s">
        <v>55</v>
      </c>
      <c r="B45" s="88"/>
      <c r="C45" s="44"/>
      <c r="D45" s="45"/>
      <c r="E45" s="46">
        <f t="shared" si="0"/>
        <v>0</v>
      </c>
    </row>
    <row r="46" spans="1:5" x14ac:dyDescent="0.35">
      <c r="A46" s="44" t="s">
        <v>56</v>
      </c>
      <c r="B46" s="44"/>
      <c r="C46" s="44"/>
      <c r="D46" s="45"/>
      <c r="E46" s="46">
        <f t="shared" si="0"/>
        <v>0</v>
      </c>
    </row>
    <row r="47" spans="1:5" x14ac:dyDescent="0.35">
      <c r="A47" s="44" t="s">
        <v>57</v>
      </c>
      <c r="B47" s="44"/>
      <c r="C47" s="44">
        <v>9</v>
      </c>
      <c r="D47" s="45"/>
      <c r="E47" s="46">
        <f t="shared" si="0"/>
        <v>0</v>
      </c>
    </row>
    <row r="48" spans="1:5" x14ac:dyDescent="0.35">
      <c r="A48" s="88" t="s">
        <v>58</v>
      </c>
      <c r="B48" s="88"/>
      <c r="C48" s="44"/>
      <c r="D48" s="45"/>
      <c r="E48" s="46">
        <f t="shared" si="0"/>
        <v>0</v>
      </c>
    </row>
    <row r="49" spans="1:5" x14ac:dyDescent="0.35">
      <c r="A49" s="44" t="s">
        <v>59</v>
      </c>
      <c r="B49" s="44"/>
      <c r="C49" s="44"/>
      <c r="D49" s="45"/>
      <c r="E49" s="46">
        <f t="shared" si="0"/>
        <v>0</v>
      </c>
    </row>
    <row r="50" spans="1:5" x14ac:dyDescent="0.35">
      <c r="A50" s="88" t="s">
        <v>60</v>
      </c>
      <c r="B50" s="88" t="s">
        <v>61</v>
      </c>
      <c r="C50" s="44"/>
      <c r="D50" s="45"/>
      <c r="E50" s="46">
        <f t="shared" si="0"/>
        <v>0</v>
      </c>
    </row>
    <row r="51" spans="1:5" x14ac:dyDescent="0.35">
      <c r="A51" s="51" t="s">
        <v>62</v>
      </c>
      <c r="B51" s="44" t="s">
        <v>80</v>
      </c>
      <c r="C51" s="44"/>
      <c r="D51" s="45"/>
      <c r="E51" s="46">
        <f t="shared" si="0"/>
        <v>0</v>
      </c>
    </row>
    <row r="52" spans="1:5" x14ac:dyDescent="0.35">
      <c r="A52" s="52" t="s">
        <v>63</v>
      </c>
      <c r="B52" s="88"/>
      <c r="C52" s="44">
        <v>2</v>
      </c>
      <c r="D52" s="45"/>
      <c r="E52" s="46">
        <f t="shared" si="0"/>
        <v>0</v>
      </c>
    </row>
    <row r="53" spans="1:5" x14ac:dyDescent="0.35">
      <c r="A53" s="52" t="s">
        <v>64</v>
      </c>
      <c r="B53" s="88"/>
      <c r="C53" s="44">
        <v>4</v>
      </c>
      <c r="D53" s="45"/>
      <c r="E53" s="46">
        <f t="shared" si="0"/>
        <v>0</v>
      </c>
    </row>
    <row r="54" spans="1:5" x14ac:dyDescent="0.35">
      <c r="A54" s="44" t="s">
        <v>65</v>
      </c>
      <c r="B54" s="44" t="s">
        <v>66</v>
      </c>
      <c r="C54" s="44">
        <v>2</v>
      </c>
      <c r="D54" s="45"/>
      <c r="E54" s="46">
        <f t="shared" si="0"/>
        <v>0</v>
      </c>
    </row>
    <row r="55" spans="1:5" x14ac:dyDescent="0.35">
      <c r="A55" s="90"/>
      <c r="B55" s="90"/>
      <c r="C55" s="90"/>
      <c r="D55" s="90"/>
      <c r="E55" s="91">
        <f>SUM(E5:E54)</f>
        <v>0</v>
      </c>
    </row>
    <row r="56" spans="1:5" x14ac:dyDescent="0.35">
      <c r="A56" s="90"/>
      <c r="B56" s="90"/>
      <c r="C56" s="90"/>
      <c r="D56" s="90"/>
      <c r="E56" s="91">
        <f>E55*0.15</f>
        <v>0</v>
      </c>
    </row>
    <row r="57" spans="1:5" x14ac:dyDescent="0.35">
      <c r="A57" s="90"/>
      <c r="B57" s="90"/>
      <c r="C57" s="90"/>
      <c r="D57" s="90"/>
      <c r="E57" s="91">
        <f>SUM(E55:E56)</f>
        <v>0</v>
      </c>
    </row>
  </sheetData>
  <sheetProtection algorithmName="SHA-512" hashValue="zmbFzlDI+kBMXJI9ny/txTn27+N9J2oIaDzaXT3+5J7OawTUG8p65o/bqIClWmhT4ycQ+6G2uvuKwfbUL4OevQ==" saltValue="nMRTQRt6K/dy7y6lA+uDJQ==" spinCount="100000" sheet="1" objects="1" scenarios="1" formatColumns="0" selectLockedCells="1"/>
  <mergeCells count="2">
    <mergeCell ref="B1:D1"/>
    <mergeCell ref="A3:E3"/>
  </mergeCells>
  <pageMargins left="0.7" right="0.7" top="0.75" bottom="0.75" header="0.3" footer="0.3"/>
  <pageSetup paperSize="9" scale="6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1560-1D70-428E-AE73-A94A86C5D61D}">
  <dimension ref="A1:E57"/>
  <sheetViews>
    <sheetView view="pageBreakPreview" topLeftCell="A29" zoomScale="60" zoomScaleNormal="100" workbookViewId="0">
      <selection activeCell="D53" sqref="D53"/>
    </sheetView>
  </sheetViews>
  <sheetFormatPr defaultColWidth="28.6328125" defaultRowHeight="15.5" x14ac:dyDescent="0.35"/>
  <cols>
    <col min="1" max="16384" width="28.63281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111</v>
      </c>
    </row>
    <row r="2" spans="1:5" x14ac:dyDescent="0.35">
      <c r="A2" s="1" t="s">
        <v>3</v>
      </c>
      <c r="B2" s="1" t="s">
        <v>150</v>
      </c>
      <c r="C2" s="3" t="s">
        <v>5</v>
      </c>
      <c r="D2" s="1"/>
    </row>
    <row r="3" spans="1:5" x14ac:dyDescent="0.35">
      <c r="A3" s="35"/>
      <c r="B3" s="36"/>
      <c r="C3" s="71" t="s">
        <v>150</v>
      </c>
      <c r="D3" s="71"/>
      <c r="E3" s="71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>
        <v>1</v>
      </c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77.5" x14ac:dyDescent="0.35">
      <c r="A11" s="43" t="s">
        <v>15</v>
      </c>
      <c r="B11" s="44" t="s">
        <v>16</v>
      </c>
      <c r="C11" s="44">
        <v>1</v>
      </c>
      <c r="D11" s="45"/>
      <c r="E11" s="46">
        <f t="shared" si="0"/>
        <v>0</v>
      </c>
    </row>
    <row r="12" spans="1:5" ht="62" x14ac:dyDescent="0.35">
      <c r="A12" s="43" t="s">
        <v>17</v>
      </c>
      <c r="B12" s="44" t="s">
        <v>18</v>
      </c>
      <c r="C12" s="44">
        <v>1</v>
      </c>
      <c r="D12" s="45"/>
      <c r="E12" s="46">
        <f t="shared" si="0"/>
        <v>0</v>
      </c>
    </row>
    <row r="13" spans="1:5" ht="46.5" x14ac:dyDescent="0.35">
      <c r="A13" s="43" t="s">
        <v>19</v>
      </c>
      <c r="B13" s="44" t="s">
        <v>20</v>
      </c>
      <c r="C13" s="44"/>
      <c r="D13" s="45"/>
      <c r="E13" s="46">
        <f t="shared" si="0"/>
        <v>0</v>
      </c>
    </row>
    <row r="14" spans="1:5" ht="46.5" x14ac:dyDescent="0.35">
      <c r="A14" s="43" t="s">
        <v>19</v>
      </c>
      <c r="B14" s="44" t="s">
        <v>21</v>
      </c>
      <c r="C14" s="44"/>
      <c r="D14" s="45"/>
      <c r="E14" s="46">
        <f t="shared" si="0"/>
        <v>0</v>
      </c>
    </row>
    <row r="15" spans="1:5" ht="62" x14ac:dyDescent="0.35">
      <c r="A15" s="43" t="s">
        <v>22</v>
      </c>
      <c r="B15" s="44" t="s">
        <v>16</v>
      </c>
      <c r="C15" s="44"/>
      <c r="D15" s="45"/>
      <c r="E15" s="46">
        <f t="shared" si="0"/>
        <v>0</v>
      </c>
    </row>
    <row r="16" spans="1:5" ht="62" x14ac:dyDescent="0.35">
      <c r="A16" s="43" t="s">
        <v>23</v>
      </c>
      <c r="B16" s="44" t="s">
        <v>18</v>
      </c>
      <c r="C16" s="44"/>
      <c r="D16" s="45"/>
      <c r="E16" s="46">
        <f t="shared" si="0"/>
        <v>0</v>
      </c>
    </row>
    <row r="17" spans="1:5" x14ac:dyDescent="0.35">
      <c r="A17" s="44" t="s">
        <v>24</v>
      </c>
      <c r="B17" s="44"/>
      <c r="C17" s="44"/>
      <c r="D17" s="45"/>
      <c r="E17" s="46">
        <f t="shared" si="0"/>
        <v>0</v>
      </c>
    </row>
    <row r="18" spans="1:5" x14ac:dyDescent="0.35">
      <c r="A18" s="44" t="s">
        <v>25</v>
      </c>
      <c r="B18" s="44"/>
      <c r="C18" s="44"/>
      <c r="D18" s="45"/>
      <c r="E18" s="46">
        <f t="shared" si="0"/>
        <v>0</v>
      </c>
    </row>
    <row r="19" spans="1:5" x14ac:dyDescent="0.35">
      <c r="A19" s="44" t="s">
        <v>26</v>
      </c>
      <c r="B19" s="44"/>
      <c r="C19" s="44"/>
      <c r="D19" s="45"/>
      <c r="E19" s="46">
        <f t="shared" si="0"/>
        <v>0</v>
      </c>
    </row>
    <row r="20" spans="1:5" x14ac:dyDescent="0.35">
      <c r="A20" s="44" t="s">
        <v>27</v>
      </c>
      <c r="B20" s="44"/>
      <c r="C20" s="44"/>
      <c r="D20" s="45"/>
      <c r="E20" s="46">
        <f t="shared" si="0"/>
        <v>0</v>
      </c>
    </row>
    <row r="21" spans="1:5" x14ac:dyDescent="0.35">
      <c r="A21" s="44" t="s">
        <v>28</v>
      </c>
      <c r="B21" s="44"/>
      <c r="C21" s="44">
        <v>4</v>
      </c>
      <c r="D21" s="45"/>
      <c r="E21" s="46">
        <f t="shared" si="0"/>
        <v>0</v>
      </c>
    </row>
    <row r="22" spans="1:5" x14ac:dyDescent="0.35">
      <c r="A22" s="44" t="s">
        <v>29</v>
      </c>
      <c r="B22" s="44"/>
      <c r="C22" s="44">
        <v>8</v>
      </c>
      <c r="D22" s="45"/>
      <c r="E22" s="46">
        <f t="shared" si="0"/>
        <v>0</v>
      </c>
    </row>
    <row r="23" spans="1:5" x14ac:dyDescent="0.35">
      <c r="A23" s="44" t="s">
        <v>30</v>
      </c>
      <c r="B23" s="44"/>
      <c r="C23" s="44"/>
      <c r="D23" s="45"/>
      <c r="E23" s="46">
        <f t="shared" si="0"/>
        <v>0</v>
      </c>
    </row>
    <row r="24" spans="1:5" x14ac:dyDescent="0.35">
      <c r="A24" s="44" t="s">
        <v>31</v>
      </c>
      <c r="B24" s="44"/>
      <c r="C24" s="44"/>
      <c r="D24" s="45"/>
      <c r="E24" s="46">
        <f t="shared" si="0"/>
        <v>0</v>
      </c>
    </row>
    <row r="25" spans="1:5" x14ac:dyDescent="0.35">
      <c r="A25" s="44" t="s">
        <v>32</v>
      </c>
      <c r="B25" s="44"/>
      <c r="C25" s="44"/>
      <c r="D25" s="45"/>
      <c r="E25" s="46">
        <f t="shared" si="0"/>
        <v>0</v>
      </c>
    </row>
    <row r="26" spans="1:5" x14ac:dyDescent="0.35">
      <c r="A26" s="44" t="s">
        <v>33</v>
      </c>
      <c r="B26" s="43"/>
      <c r="C26" s="44"/>
      <c r="D26" s="45"/>
      <c r="E26" s="46">
        <f t="shared" si="0"/>
        <v>0</v>
      </c>
    </row>
    <row r="27" spans="1:5" x14ac:dyDescent="0.35">
      <c r="A27" s="44" t="s">
        <v>34</v>
      </c>
      <c r="B27" s="44"/>
      <c r="C27" s="44"/>
      <c r="D27" s="45"/>
      <c r="E27" s="46">
        <f t="shared" si="0"/>
        <v>0</v>
      </c>
    </row>
    <row r="28" spans="1:5" x14ac:dyDescent="0.35">
      <c r="A28" s="44" t="s">
        <v>35</v>
      </c>
      <c r="B28" s="44"/>
      <c r="C28" s="44"/>
      <c r="D28" s="45"/>
      <c r="E28" s="46">
        <f t="shared" si="0"/>
        <v>0</v>
      </c>
    </row>
    <row r="29" spans="1:5" x14ac:dyDescent="0.35">
      <c r="A29" s="44" t="s">
        <v>36</v>
      </c>
      <c r="B29" s="44"/>
      <c r="C29" s="44"/>
      <c r="D29" s="45"/>
      <c r="E29" s="46">
        <f t="shared" si="0"/>
        <v>0</v>
      </c>
    </row>
    <row r="30" spans="1:5" x14ac:dyDescent="0.35">
      <c r="A30" s="44" t="s">
        <v>37</v>
      </c>
      <c r="B30" s="44" t="s">
        <v>78</v>
      </c>
      <c r="C30" s="44">
        <v>1</v>
      </c>
      <c r="D30" s="45"/>
      <c r="E30" s="46">
        <f t="shared" si="0"/>
        <v>0</v>
      </c>
    </row>
    <row r="31" spans="1:5" x14ac:dyDescent="0.35">
      <c r="A31" s="44" t="s">
        <v>38</v>
      </c>
      <c r="B31" s="88" t="s">
        <v>79</v>
      </c>
      <c r="C31" s="44"/>
      <c r="D31" s="45"/>
      <c r="E31" s="46">
        <f t="shared" si="0"/>
        <v>0</v>
      </c>
    </row>
    <row r="32" spans="1:5" x14ac:dyDescent="0.35">
      <c r="A32" s="88" t="s">
        <v>39</v>
      </c>
      <c r="B32" s="88" t="s">
        <v>40</v>
      </c>
      <c r="C32" s="44"/>
      <c r="D32" s="45"/>
      <c r="E32" s="46">
        <f t="shared" si="0"/>
        <v>0</v>
      </c>
    </row>
    <row r="33" spans="1:5" x14ac:dyDescent="0.35">
      <c r="A33" s="88" t="s">
        <v>41</v>
      </c>
      <c r="B33" s="88" t="s">
        <v>42</v>
      </c>
      <c r="C33" s="44"/>
      <c r="D33" s="45"/>
      <c r="E33" s="46">
        <f t="shared" si="0"/>
        <v>0</v>
      </c>
    </row>
    <row r="34" spans="1:5" x14ac:dyDescent="0.35">
      <c r="A34" s="44" t="s">
        <v>43</v>
      </c>
      <c r="B34" s="44"/>
      <c r="C34" s="44"/>
      <c r="D34" s="45"/>
      <c r="E34" s="46">
        <f t="shared" si="0"/>
        <v>0</v>
      </c>
    </row>
    <row r="35" spans="1:5" x14ac:dyDescent="0.35">
      <c r="A35" s="88" t="s">
        <v>44</v>
      </c>
      <c r="B35" s="88"/>
      <c r="C35" s="44"/>
      <c r="D35" s="45"/>
      <c r="E35" s="46">
        <f t="shared" si="0"/>
        <v>0</v>
      </c>
    </row>
    <row r="36" spans="1:5" x14ac:dyDescent="0.35">
      <c r="A36" s="88" t="s">
        <v>45</v>
      </c>
      <c r="B36" s="88"/>
      <c r="C36" s="44">
        <v>1</v>
      </c>
      <c r="D36" s="45"/>
      <c r="E36" s="46">
        <f t="shared" si="0"/>
        <v>0</v>
      </c>
    </row>
    <row r="37" spans="1:5" x14ac:dyDescent="0.35">
      <c r="A37" s="88" t="s">
        <v>46</v>
      </c>
      <c r="B37" s="88" t="s">
        <v>47</v>
      </c>
      <c r="C37" s="44"/>
      <c r="D37" s="45"/>
      <c r="E37" s="46">
        <f t="shared" si="0"/>
        <v>0</v>
      </c>
    </row>
    <row r="38" spans="1:5" x14ac:dyDescent="0.35">
      <c r="A38" s="88"/>
      <c r="B38" s="88" t="s">
        <v>48</v>
      </c>
      <c r="C38" s="44"/>
      <c r="D38" s="45"/>
      <c r="E38" s="46">
        <f t="shared" si="0"/>
        <v>0</v>
      </c>
    </row>
    <row r="39" spans="1:5" x14ac:dyDescent="0.35">
      <c r="A39" s="88"/>
      <c r="B39" s="88" t="s">
        <v>49</v>
      </c>
      <c r="C39" s="44"/>
      <c r="D39" s="45"/>
      <c r="E39" s="46">
        <f t="shared" si="0"/>
        <v>0</v>
      </c>
    </row>
    <row r="40" spans="1:5" x14ac:dyDescent="0.35">
      <c r="A40" s="88"/>
      <c r="B40" s="88" t="s">
        <v>50</v>
      </c>
      <c r="C40" s="44"/>
      <c r="D40" s="45"/>
      <c r="E40" s="46">
        <f t="shared" si="0"/>
        <v>0</v>
      </c>
    </row>
    <row r="41" spans="1:5" x14ac:dyDescent="0.35">
      <c r="A41" s="88"/>
      <c r="B41" s="88" t="s">
        <v>51</v>
      </c>
      <c r="C41" s="44"/>
      <c r="D41" s="45"/>
      <c r="E41" s="46">
        <f t="shared" si="0"/>
        <v>0</v>
      </c>
    </row>
    <row r="42" spans="1:5" x14ac:dyDescent="0.35">
      <c r="A42" s="88"/>
      <c r="B42" s="88" t="s">
        <v>52</v>
      </c>
      <c r="C42" s="44"/>
      <c r="D42" s="45"/>
      <c r="E42" s="46">
        <f t="shared" si="0"/>
        <v>0</v>
      </c>
    </row>
    <row r="43" spans="1:5" x14ac:dyDescent="0.35">
      <c r="A43" s="88"/>
      <c r="B43" s="88" t="s">
        <v>53</v>
      </c>
      <c r="C43" s="44"/>
      <c r="D43" s="45"/>
      <c r="E43" s="46">
        <f t="shared" si="0"/>
        <v>0</v>
      </c>
    </row>
    <row r="44" spans="1:5" x14ac:dyDescent="0.35">
      <c r="A44" s="88"/>
      <c r="B44" s="88" t="s">
        <v>54</v>
      </c>
      <c r="C44" s="44"/>
      <c r="D44" s="45"/>
      <c r="E44" s="46">
        <f t="shared" si="0"/>
        <v>0</v>
      </c>
    </row>
    <row r="45" spans="1:5" x14ac:dyDescent="0.35">
      <c r="A45" s="88" t="s">
        <v>55</v>
      </c>
      <c r="B45" s="88"/>
      <c r="C45" s="44"/>
      <c r="D45" s="45"/>
      <c r="E45" s="46">
        <f t="shared" si="0"/>
        <v>0</v>
      </c>
    </row>
    <row r="46" spans="1:5" x14ac:dyDescent="0.35">
      <c r="A46" s="44" t="s">
        <v>56</v>
      </c>
      <c r="B46" s="44"/>
      <c r="C46" s="44">
        <v>5</v>
      </c>
      <c r="D46" s="45"/>
      <c r="E46" s="46">
        <f t="shared" si="0"/>
        <v>0</v>
      </c>
    </row>
    <row r="47" spans="1:5" x14ac:dyDescent="0.35">
      <c r="A47" s="44" t="s">
        <v>57</v>
      </c>
      <c r="B47" s="44"/>
      <c r="C47" s="44">
        <v>5</v>
      </c>
      <c r="D47" s="45"/>
      <c r="E47" s="46">
        <f t="shared" si="0"/>
        <v>0</v>
      </c>
    </row>
    <row r="48" spans="1:5" x14ac:dyDescent="0.35">
      <c r="A48" s="88" t="s">
        <v>58</v>
      </c>
      <c r="B48" s="88"/>
      <c r="C48" s="44"/>
      <c r="D48" s="45"/>
      <c r="E48" s="46">
        <f t="shared" si="0"/>
        <v>0</v>
      </c>
    </row>
    <row r="49" spans="1:5" x14ac:dyDescent="0.35">
      <c r="A49" s="44" t="s">
        <v>59</v>
      </c>
      <c r="B49" s="44"/>
      <c r="C49" s="44"/>
      <c r="D49" s="45"/>
      <c r="E49" s="46">
        <f t="shared" si="0"/>
        <v>0</v>
      </c>
    </row>
    <row r="50" spans="1:5" x14ac:dyDescent="0.35">
      <c r="A50" s="88" t="s">
        <v>60</v>
      </c>
      <c r="B50" s="88" t="s">
        <v>61</v>
      </c>
      <c r="C50" s="44"/>
      <c r="D50" s="45"/>
      <c r="E50" s="46">
        <f t="shared" si="0"/>
        <v>0</v>
      </c>
    </row>
    <row r="51" spans="1:5" x14ac:dyDescent="0.35">
      <c r="A51" s="51" t="s">
        <v>62</v>
      </c>
      <c r="B51" s="44" t="s">
        <v>80</v>
      </c>
      <c r="C51" s="44"/>
      <c r="D51" s="45"/>
      <c r="E51" s="46">
        <f t="shared" si="0"/>
        <v>0</v>
      </c>
    </row>
    <row r="52" spans="1:5" x14ac:dyDescent="0.35">
      <c r="A52" s="52" t="s">
        <v>63</v>
      </c>
      <c r="B52" s="88"/>
      <c r="C52" s="44">
        <v>2</v>
      </c>
      <c r="D52" s="45"/>
      <c r="E52" s="46">
        <f t="shared" si="0"/>
        <v>0</v>
      </c>
    </row>
    <row r="53" spans="1:5" x14ac:dyDescent="0.35">
      <c r="A53" s="52" t="s">
        <v>64</v>
      </c>
      <c r="B53" s="88"/>
      <c r="C53" s="44">
        <v>4</v>
      </c>
      <c r="D53" s="45"/>
      <c r="E53" s="46">
        <f t="shared" si="0"/>
        <v>0</v>
      </c>
    </row>
    <row r="54" spans="1:5" x14ac:dyDescent="0.35">
      <c r="A54" s="44" t="s">
        <v>65</v>
      </c>
      <c r="B54" s="44" t="s">
        <v>66</v>
      </c>
      <c r="C54" s="44">
        <v>8</v>
      </c>
      <c r="D54" s="45"/>
      <c r="E54" s="46">
        <f t="shared" si="0"/>
        <v>0</v>
      </c>
    </row>
    <row r="55" spans="1:5" x14ac:dyDescent="0.35">
      <c r="A55" s="90"/>
      <c r="B55" s="90"/>
      <c r="C55" s="90"/>
      <c r="D55" s="90"/>
      <c r="E55" s="91">
        <f>SUM(E5:E54)</f>
        <v>0</v>
      </c>
    </row>
    <row r="56" spans="1:5" x14ac:dyDescent="0.35">
      <c r="A56" s="90"/>
      <c r="B56" s="90"/>
      <c r="C56" s="90"/>
      <c r="D56" s="90"/>
      <c r="E56" s="91">
        <f>E55*0.15</f>
        <v>0</v>
      </c>
    </row>
    <row r="57" spans="1:5" x14ac:dyDescent="0.35">
      <c r="A57" s="90"/>
      <c r="B57" s="90"/>
      <c r="C57" s="90"/>
      <c r="D57" s="90"/>
      <c r="E57" s="91">
        <f>SUM(E55:E56)</f>
        <v>0</v>
      </c>
    </row>
  </sheetData>
  <sheetProtection algorithmName="SHA-512" hashValue="MhEIN1qdGmzqtwfu5ADRL0VHTKDohgnE18K/owfWlM/oi9qEC5rrz1qiDCz3BAEiNFXpkd46llM+nPSMOWVxMg==" saltValue="JPvQuUka+l/4AsdL641WNA==" spinCount="100000" sheet="1" objects="1" scenarios="1" formatColumns="0" selectLockedCells="1"/>
  <mergeCells count="2">
    <mergeCell ref="B1:D1"/>
    <mergeCell ref="C3:E3"/>
  </mergeCells>
  <pageMargins left="0.7" right="0.7" top="0.75" bottom="0.75" header="0.3" footer="0.3"/>
  <pageSetup paperSize="9" scale="6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F24D0-5405-4119-B27C-82865750B0AC}">
  <dimension ref="A1:E57"/>
  <sheetViews>
    <sheetView view="pageBreakPreview" topLeftCell="A29" zoomScale="60" zoomScaleNormal="100" workbookViewId="0">
      <selection activeCell="D53" sqref="D53"/>
    </sheetView>
  </sheetViews>
  <sheetFormatPr defaultColWidth="27.90625" defaultRowHeight="15.5" x14ac:dyDescent="0.35"/>
  <cols>
    <col min="1" max="1" width="30.1796875" style="33" customWidth="1"/>
    <col min="2" max="16384" width="27.90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112</v>
      </c>
    </row>
    <row r="2" spans="1:5" x14ac:dyDescent="0.35">
      <c r="A2" s="1" t="s">
        <v>3</v>
      </c>
      <c r="B2" s="1" t="s">
        <v>151</v>
      </c>
      <c r="C2" s="3" t="s">
        <v>5</v>
      </c>
      <c r="D2" s="1"/>
    </row>
    <row r="3" spans="1:5" x14ac:dyDescent="0.35">
      <c r="A3" s="35"/>
      <c r="B3" s="36"/>
      <c r="C3" s="78" t="s">
        <v>151</v>
      </c>
      <c r="D3" s="78"/>
      <c r="E3" s="78"/>
    </row>
    <row r="4" spans="1:5" x14ac:dyDescent="0.35">
      <c r="A4" s="37" t="s">
        <v>6</v>
      </c>
      <c r="B4" s="37" t="s">
        <v>7</v>
      </c>
      <c r="C4" s="37" t="s">
        <v>73</v>
      </c>
      <c r="D4" s="37" t="s">
        <v>77</v>
      </c>
      <c r="E4" s="37" t="s">
        <v>74</v>
      </c>
    </row>
    <row r="5" spans="1:5" x14ac:dyDescent="0.35">
      <c r="A5" s="36" t="s">
        <v>8</v>
      </c>
      <c r="B5" s="36" t="s">
        <v>9</v>
      </c>
      <c r="C5" s="36"/>
      <c r="D5" s="39"/>
      <c r="E5" s="40">
        <f>C5*D5</f>
        <v>0</v>
      </c>
    </row>
    <row r="6" spans="1:5" x14ac:dyDescent="0.35">
      <c r="A6" s="36"/>
      <c r="B6" s="36" t="s">
        <v>10</v>
      </c>
      <c r="C6" s="36"/>
      <c r="D6" s="39"/>
      <c r="E6" s="40">
        <f t="shared" ref="E6:E54" si="0">C6*D6</f>
        <v>0</v>
      </c>
    </row>
    <row r="7" spans="1:5" x14ac:dyDescent="0.35">
      <c r="A7" s="36"/>
      <c r="B7" s="36" t="s">
        <v>11</v>
      </c>
      <c r="C7" s="36"/>
      <c r="D7" s="39"/>
      <c r="E7" s="40">
        <f t="shared" si="0"/>
        <v>0</v>
      </c>
    </row>
    <row r="8" spans="1:5" x14ac:dyDescent="0.35">
      <c r="A8" s="36"/>
      <c r="B8" s="36" t="s">
        <v>12</v>
      </c>
      <c r="C8" s="36"/>
      <c r="D8" s="39"/>
      <c r="E8" s="40">
        <f t="shared" si="0"/>
        <v>0</v>
      </c>
    </row>
    <row r="9" spans="1:5" x14ac:dyDescent="0.35">
      <c r="A9" s="36"/>
      <c r="B9" s="36" t="s">
        <v>13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14</v>
      </c>
      <c r="C10" s="36"/>
      <c r="D10" s="39"/>
      <c r="E10" s="40">
        <f t="shared" si="0"/>
        <v>0</v>
      </c>
    </row>
    <row r="11" spans="1:5" ht="62" x14ac:dyDescent="0.35">
      <c r="A11" s="43" t="s">
        <v>15</v>
      </c>
      <c r="B11" s="44" t="s">
        <v>16</v>
      </c>
      <c r="C11" s="44">
        <v>4</v>
      </c>
      <c r="D11" s="45"/>
      <c r="E11" s="46">
        <f t="shared" si="0"/>
        <v>0</v>
      </c>
    </row>
    <row r="12" spans="1:5" ht="62" x14ac:dyDescent="0.35">
      <c r="A12" s="43" t="s">
        <v>17</v>
      </c>
      <c r="B12" s="44" t="s">
        <v>18</v>
      </c>
      <c r="C12" s="44"/>
      <c r="D12" s="45"/>
      <c r="E12" s="46">
        <f t="shared" si="0"/>
        <v>0</v>
      </c>
    </row>
    <row r="13" spans="1:5" ht="46.5" x14ac:dyDescent="0.35">
      <c r="A13" s="43" t="s">
        <v>19</v>
      </c>
      <c r="B13" s="44" t="s">
        <v>20</v>
      </c>
      <c r="C13" s="44"/>
      <c r="D13" s="45"/>
      <c r="E13" s="46">
        <f t="shared" si="0"/>
        <v>0</v>
      </c>
    </row>
    <row r="14" spans="1:5" ht="46.5" x14ac:dyDescent="0.35">
      <c r="A14" s="43" t="s">
        <v>19</v>
      </c>
      <c r="B14" s="44" t="s">
        <v>21</v>
      </c>
      <c r="C14" s="44"/>
      <c r="D14" s="45"/>
      <c r="E14" s="46">
        <f t="shared" si="0"/>
        <v>0</v>
      </c>
    </row>
    <row r="15" spans="1:5" ht="62" x14ac:dyDescent="0.35">
      <c r="A15" s="43" t="s">
        <v>22</v>
      </c>
      <c r="B15" s="44" t="s">
        <v>16</v>
      </c>
      <c r="C15" s="44"/>
      <c r="D15" s="45"/>
      <c r="E15" s="46">
        <f t="shared" si="0"/>
        <v>0</v>
      </c>
    </row>
    <row r="16" spans="1:5" ht="62" x14ac:dyDescent="0.35">
      <c r="A16" s="43" t="s">
        <v>23</v>
      </c>
      <c r="B16" s="44" t="s">
        <v>18</v>
      </c>
      <c r="C16" s="44"/>
      <c r="D16" s="45"/>
      <c r="E16" s="46">
        <f t="shared" si="0"/>
        <v>0</v>
      </c>
    </row>
    <row r="17" spans="1:5" x14ac:dyDescent="0.35">
      <c r="A17" s="44" t="s">
        <v>24</v>
      </c>
      <c r="B17" s="44"/>
      <c r="C17" s="44"/>
      <c r="D17" s="45"/>
      <c r="E17" s="46">
        <f t="shared" si="0"/>
        <v>0</v>
      </c>
    </row>
    <row r="18" spans="1:5" x14ac:dyDescent="0.35">
      <c r="A18" s="44" t="s">
        <v>25</v>
      </c>
      <c r="B18" s="44"/>
      <c r="C18" s="44"/>
      <c r="D18" s="45"/>
      <c r="E18" s="46">
        <f t="shared" si="0"/>
        <v>0</v>
      </c>
    </row>
    <row r="19" spans="1:5" x14ac:dyDescent="0.35">
      <c r="A19" s="44" t="s">
        <v>26</v>
      </c>
      <c r="B19" s="44"/>
      <c r="C19" s="44"/>
      <c r="D19" s="45"/>
      <c r="E19" s="46">
        <f t="shared" si="0"/>
        <v>0</v>
      </c>
    </row>
    <row r="20" spans="1:5" x14ac:dyDescent="0.35">
      <c r="A20" s="44" t="s">
        <v>27</v>
      </c>
      <c r="B20" s="44"/>
      <c r="C20" s="44"/>
      <c r="D20" s="45"/>
      <c r="E20" s="46">
        <f t="shared" si="0"/>
        <v>0</v>
      </c>
    </row>
    <row r="21" spans="1:5" x14ac:dyDescent="0.35">
      <c r="A21" s="44" t="s">
        <v>28</v>
      </c>
      <c r="B21" s="44"/>
      <c r="C21" s="44">
        <v>6</v>
      </c>
      <c r="D21" s="45"/>
      <c r="E21" s="46">
        <f t="shared" si="0"/>
        <v>0</v>
      </c>
    </row>
    <row r="22" spans="1:5" x14ac:dyDescent="0.35">
      <c r="A22" s="44" t="s">
        <v>29</v>
      </c>
      <c r="B22" s="44"/>
      <c r="C22" s="44">
        <v>12</v>
      </c>
      <c r="D22" s="45"/>
      <c r="E22" s="46">
        <f t="shared" si="0"/>
        <v>0</v>
      </c>
    </row>
    <row r="23" spans="1:5" x14ac:dyDescent="0.35">
      <c r="A23" s="44" t="s">
        <v>30</v>
      </c>
      <c r="B23" s="44"/>
      <c r="C23" s="44"/>
      <c r="D23" s="45"/>
      <c r="E23" s="46">
        <f t="shared" si="0"/>
        <v>0</v>
      </c>
    </row>
    <row r="24" spans="1:5" x14ac:dyDescent="0.35">
      <c r="A24" s="44" t="s">
        <v>31</v>
      </c>
      <c r="B24" s="44"/>
      <c r="C24" s="44"/>
      <c r="D24" s="45"/>
      <c r="E24" s="46">
        <f t="shared" si="0"/>
        <v>0</v>
      </c>
    </row>
    <row r="25" spans="1:5" x14ac:dyDescent="0.35">
      <c r="A25" s="44" t="s">
        <v>32</v>
      </c>
      <c r="B25" s="44"/>
      <c r="C25" s="44"/>
      <c r="D25" s="45"/>
      <c r="E25" s="46">
        <f t="shared" si="0"/>
        <v>0</v>
      </c>
    </row>
    <row r="26" spans="1:5" x14ac:dyDescent="0.35">
      <c r="A26" s="44" t="s">
        <v>33</v>
      </c>
      <c r="B26" s="43"/>
      <c r="C26" s="44"/>
      <c r="D26" s="45"/>
      <c r="E26" s="46">
        <f t="shared" si="0"/>
        <v>0</v>
      </c>
    </row>
    <row r="27" spans="1:5" x14ac:dyDescent="0.35">
      <c r="A27" s="44" t="s">
        <v>34</v>
      </c>
      <c r="B27" s="44"/>
      <c r="C27" s="44">
        <v>2</v>
      </c>
      <c r="D27" s="45"/>
      <c r="E27" s="46">
        <f t="shared" si="0"/>
        <v>0</v>
      </c>
    </row>
    <row r="28" spans="1:5" x14ac:dyDescent="0.35">
      <c r="A28" s="44" t="s">
        <v>35</v>
      </c>
      <c r="B28" s="44"/>
      <c r="C28" s="44"/>
      <c r="D28" s="45"/>
      <c r="E28" s="46">
        <f t="shared" si="0"/>
        <v>0</v>
      </c>
    </row>
    <row r="29" spans="1:5" x14ac:dyDescent="0.35">
      <c r="A29" s="44" t="s">
        <v>36</v>
      </c>
      <c r="B29" s="44"/>
      <c r="C29" s="44"/>
      <c r="D29" s="45"/>
      <c r="E29" s="46">
        <f t="shared" si="0"/>
        <v>0</v>
      </c>
    </row>
    <row r="30" spans="1:5" x14ac:dyDescent="0.35">
      <c r="A30" s="44" t="s">
        <v>37</v>
      </c>
      <c r="B30" s="44" t="s">
        <v>78</v>
      </c>
      <c r="C30" s="44"/>
      <c r="D30" s="45"/>
      <c r="E30" s="46">
        <f t="shared" si="0"/>
        <v>0</v>
      </c>
    </row>
    <row r="31" spans="1:5" x14ac:dyDescent="0.35">
      <c r="A31" s="44" t="s">
        <v>38</v>
      </c>
      <c r="B31" s="88" t="s">
        <v>79</v>
      </c>
      <c r="C31" s="44"/>
      <c r="D31" s="45"/>
      <c r="E31" s="46">
        <f t="shared" si="0"/>
        <v>0</v>
      </c>
    </row>
    <row r="32" spans="1:5" x14ac:dyDescent="0.35">
      <c r="A32" s="88" t="s">
        <v>39</v>
      </c>
      <c r="B32" s="88" t="s">
        <v>40</v>
      </c>
      <c r="C32" s="44"/>
      <c r="D32" s="45"/>
      <c r="E32" s="46">
        <f t="shared" si="0"/>
        <v>0</v>
      </c>
    </row>
    <row r="33" spans="1:5" x14ac:dyDescent="0.35">
      <c r="A33" s="88" t="s">
        <v>41</v>
      </c>
      <c r="B33" s="88" t="s">
        <v>42</v>
      </c>
      <c r="C33" s="44"/>
      <c r="D33" s="45"/>
      <c r="E33" s="46">
        <f t="shared" si="0"/>
        <v>0</v>
      </c>
    </row>
    <row r="34" spans="1:5" x14ac:dyDescent="0.35">
      <c r="A34" s="44" t="s">
        <v>43</v>
      </c>
      <c r="B34" s="44"/>
      <c r="C34" s="44"/>
      <c r="D34" s="45"/>
      <c r="E34" s="46">
        <f t="shared" si="0"/>
        <v>0</v>
      </c>
    </row>
    <row r="35" spans="1:5" x14ac:dyDescent="0.35">
      <c r="A35" s="88" t="s">
        <v>44</v>
      </c>
      <c r="B35" s="88"/>
      <c r="C35" s="44"/>
      <c r="D35" s="45"/>
      <c r="E35" s="46">
        <f t="shared" si="0"/>
        <v>0</v>
      </c>
    </row>
    <row r="36" spans="1:5" x14ac:dyDescent="0.35">
      <c r="A36" s="88" t="s">
        <v>45</v>
      </c>
      <c r="B36" s="88"/>
      <c r="C36" s="44">
        <v>1</v>
      </c>
      <c r="D36" s="45"/>
      <c r="E36" s="46">
        <f t="shared" si="0"/>
        <v>0</v>
      </c>
    </row>
    <row r="37" spans="1:5" x14ac:dyDescent="0.35">
      <c r="A37" s="88" t="s">
        <v>46</v>
      </c>
      <c r="B37" s="88" t="s">
        <v>47</v>
      </c>
      <c r="C37" s="44"/>
      <c r="D37" s="45"/>
      <c r="E37" s="46">
        <f t="shared" si="0"/>
        <v>0</v>
      </c>
    </row>
    <row r="38" spans="1:5" x14ac:dyDescent="0.35">
      <c r="A38" s="88"/>
      <c r="B38" s="88" t="s">
        <v>48</v>
      </c>
      <c r="C38" s="44"/>
      <c r="D38" s="45"/>
      <c r="E38" s="46">
        <f t="shared" si="0"/>
        <v>0</v>
      </c>
    </row>
    <row r="39" spans="1:5" x14ac:dyDescent="0.35">
      <c r="A39" s="88"/>
      <c r="B39" s="88" t="s">
        <v>49</v>
      </c>
      <c r="C39" s="44"/>
      <c r="D39" s="45"/>
      <c r="E39" s="46">
        <f t="shared" si="0"/>
        <v>0</v>
      </c>
    </row>
    <row r="40" spans="1:5" x14ac:dyDescent="0.35">
      <c r="A40" s="88"/>
      <c r="B40" s="88" t="s">
        <v>50</v>
      </c>
      <c r="C40" s="44"/>
      <c r="D40" s="45"/>
      <c r="E40" s="46">
        <f t="shared" si="0"/>
        <v>0</v>
      </c>
    </row>
    <row r="41" spans="1:5" x14ac:dyDescent="0.35">
      <c r="A41" s="88"/>
      <c r="B41" s="88" t="s">
        <v>51</v>
      </c>
      <c r="C41" s="44"/>
      <c r="D41" s="45"/>
      <c r="E41" s="46">
        <f t="shared" si="0"/>
        <v>0</v>
      </c>
    </row>
    <row r="42" spans="1:5" x14ac:dyDescent="0.35">
      <c r="A42" s="88"/>
      <c r="B42" s="88" t="s">
        <v>52</v>
      </c>
      <c r="C42" s="44"/>
      <c r="D42" s="45"/>
      <c r="E42" s="46">
        <f t="shared" si="0"/>
        <v>0</v>
      </c>
    </row>
    <row r="43" spans="1:5" x14ac:dyDescent="0.35">
      <c r="A43" s="88"/>
      <c r="B43" s="88" t="s">
        <v>53</v>
      </c>
      <c r="C43" s="44"/>
      <c r="D43" s="45"/>
      <c r="E43" s="46">
        <f t="shared" si="0"/>
        <v>0</v>
      </c>
    </row>
    <row r="44" spans="1:5" x14ac:dyDescent="0.35">
      <c r="A44" s="88"/>
      <c r="B44" s="88" t="s">
        <v>54</v>
      </c>
      <c r="C44" s="44"/>
      <c r="D44" s="45"/>
      <c r="E44" s="46">
        <f t="shared" si="0"/>
        <v>0</v>
      </c>
    </row>
    <row r="45" spans="1:5" x14ac:dyDescent="0.35">
      <c r="A45" s="88" t="s">
        <v>55</v>
      </c>
      <c r="B45" s="88"/>
      <c r="C45" s="44"/>
      <c r="D45" s="45"/>
      <c r="E45" s="46">
        <f t="shared" si="0"/>
        <v>0</v>
      </c>
    </row>
    <row r="46" spans="1:5" x14ac:dyDescent="0.35">
      <c r="A46" s="44" t="s">
        <v>56</v>
      </c>
      <c r="B46" s="44"/>
      <c r="C46" s="44">
        <v>6</v>
      </c>
      <c r="D46" s="45"/>
      <c r="E46" s="46">
        <f t="shared" si="0"/>
        <v>0</v>
      </c>
    </row>
    <row r="47" spans="1:5" x14ac:dyDescent="0.35">
      <c r="A47" s="44" t="s">
        <v>57</v>
      </c>
      <c r="B47" s="44"/>
      <c r="C47" s="44">
        <v>6</v>
      </c>
      <c r="D47" s="45"/>
      <c r="E47" s="46">
        <f t="shared" si="0"/>
        <v>0</v>
      </c>
    </row>
    <row r="48" spans="1:5" x14ac:dyDescent="0.35">
      <c r="A48" s="88" t="s">
        <v>58</v>
      </c>
      <c r="B48" s="88"/>
      <c r="C48" s="44"/>
      <c r="D48" s="45"/>
      <c r="E48" s="46">
        <f t="shared" si="0"/>
        <v>0</v>
      </c>
    </row>
    <row r="49" spans="1:5" x14ac:dyDescent="0.35">
      <c r="A49" s="44" t="s">
        <v>59</v>
      </c>
      <c r="B49" s="44"/>
      <c r="C49" s="44"/>
      <c r="D49" s="45"/>
      <c r="E49" s="46">
        <f t="shared" si="0"/>
        <v>0</v>
      </c>
    </row>
    <row r="50" spans="1:5" x14ac:dyDescent="0.35">
      <c r="A50" s="88" t="s">
        <v>60</v>
      </c>
      <c r="B50" s="88" t="s">
        <v>61</v>
      </c>
      <c r="C50" s="44"/>
      <c r="D50" s="45"/>
      <c r="E50" s="46">
        <f t="shared" si="0"/>
        <v>0</v>
      </c>
    </row>
    <row r="51" spans="1:5" x14ac:dyDescent="0.35">
      <c r="A51" s="51" t="s">
        <v>62</v>
      </c>
      <c r="B51" s="44" t="s">
        <v>80</v>
      </c>
      <c r="C51" s="44"/>
      <c r="D51" s="45"/>
      <c r="E51" s="46">
        <f t="shared" si="0"/>
        <v>0</v>
      </c>
    </row>
    <row r="52" spans="1:5" x14ac:dyDescent="0.35">
      <c r="A52" s="52" t="s">
        <v>63</v>
      </c>
      <c r="B52" s="88"/>
      <c r="C52" s="44">
        <v>3</v>
      </c>
      <c r="D52" s="45"/>
      <c r="E52" s="46">
        <f t="shared" si="0"/>
        <v>0</v>
      </c>
    </row>
    <row r="53" spans="1:5" x14ac:dyDescent="0.35">
      <c r="A53" s="52" t="s">
        <v>64</v>
      </c>
      <c r="B53" s="88"/>
      <c r="C53" s="44">
        <v>6</v>
      </c>
      <c r="D53" s="115"/>
      <c r="E53" s="46">
        <f>C53*D54</f>
        <v>0</v>
      </c>
    </row>
    <row r="54" spans="1:5" x14ac:dyDescent="0.35">
      <c r="A54" s="44" t="s">
        <v>65</v>
      </c>
      <c r="B54" s="44" t="s">
        <v>66</v>
      </c>
      <c r="C54" s="44">
        <v>6</v>
      </c>
      <c r="D54" s="45"/>
      <c r="E54" s="46">
        <f>C54*D55</f>
        <v>0</v>
      </c>
    </row>
    <row r="55" spans="1:5" x14ac:dyDescent="0.35">
      <c r="A55" s="90"/>
      <c r="B55" s="90"/>
      <c r="C55" s="90"/>
      <c r="D55" s="90"/>
      <c r="E55" s="91">
        <f>SUM(E5:E54)</f>
        <v>0</v>
      </c>
    </row>
    <row r="56" spans="1:5" x14ac:dyDescent="0.35">
      <c r="A56" s="90"/>
      <c r="B56" s="90"/>
      <c r="C56" s="90"/>
      <c r="D56" s="90"/>
      <c r="E56" s="91">
        <f>E55*0.15</f>
        <v>0</v>
      </c>
    </row>
    <row r="57" spans="1:5" x14ac:dyDescent="0.35">
      <c r="A57" s="90"/>
      <c r="B57" s="90"/>
      <c r="C57" s="90"/>
      <c r="D57" s="90"/>
      <c r="E57" s="91">
        <f>SUM(E55:E56)</f>
        <v>0</v>
      </c>
    </row>
  </sheetData>
  <sheetProtection algorithmName="SHA-512" hashValue="BNw1AKaVbxE1jF4EGezdCPefKLLFnElWCDegmEruG0YwxgD1kIfzihwloCFn0gfr0kd+2cm/4hEcLH5zsUNHOQ==" saltValue="gl2R6l5soOCK12p3aUGlCw==" spinCount="100000" sheet="1" objects="1" scenarios="1" formatColumns="0" selectLockedCells="1"/>
  <mergeCells count="2">
    <mergeCell ref="B1:D1"/>
    <mergeCell ref="C3:E3"/>
  </mergeCells>
  <pageMargins left="0.7" right="0.7" top="0.75" bottom="0.75" header="0.3" footer="0.3"/>
  <pageSetup paperSize="9" scale="6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7C4C-043C-4BB8-BCFE-C08A93FBF695}">
  <dimension ref="A1:E58"/>
  <sheetViews>
    <sheetView view="pageBreakPreview" zoomScale="60" zoomScaleNormal="100" workbookViewId="0">
      <selection activeCell="D13" sqref="D13"/>
    </sheetView>
  </sheetViews>
  <sheetFormatPr defaultColWidth="26" defaultRowHeight="15.5" x14ac:dyDescent="0.35"/>
  <cols>
    <col min="1" max="1" width="40.54296875" style="33" customWidth="1"/>
    <col min="2" max="2" width="30.81640625" style="33" customWidth="1"/>
    <col min="3" max="3" width="17.1796875" style="33" customWidth="1"/>
    <col min="4" max="16384" width="26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113</v>
      </c>
    </row>
    <row r="2" spans="1:5" x14ac:dyDescent="0.35">
      <c r="A2" s="1" t="s">
        <v>3</v>
      </c>
      <c r="B2" s="1" t="s">
        <v>152</v>
      </c>
      <c r="C2" s="3" t="s">
        <v>5</v>
      </c>
      <c r="D2" s="1"/>
    </row>
    <row r="3" spans="1:5" x14ac:dyDescent="0.35">
      <c r="A3" s="34"/>
    </row>
    <row r="4" spans="1:5" x14ac:dyDescent="0.35">
      <c r="A4" s="35"/>
      <c r="B4" s="36"/>
      <c r="C4" s="71" t="s">
        <v>152</v>
      </c>
      <c r="D4" s="71"/>
      <c r="E4" s="71"/>
    </row>
    <row r="5" spans="1:5" x14ac:dyDescent="0.35">
      <c r="A5" s="37" t="s">
        <v>6</v>
      </c>
      <c r="B5" s="37" t="s">
        <v>7</v>
      </c>
      <c r="C5" s="37" t="s">
        <v>73</v>
      </c>
      <c r="D5" s="37" t="s">
        <v>77</v>
      </c>
      <c r="E5" s="37" t="s">
        <v>74</v>
      </c>
    </row>
    <row r="6" spans="1:5" x14ac:dyDescent="0.35">
      <c r="A6" s="36" t="s">
        <v>8</v>
      </c>
      <c r="B6" s="36" t="s">
        <v>9</v>
      </c>
      <c r="C6" s="36"/>
      <c r="D6" s="39"/>
      <c r="E6" s="40">
        <f>C6*D6</f>
        <v>0</v>
      </c>
    </row>
    <row r="7" spans="1:5" x14ac:dyDescent="0.35">
      <c r="A7" s="36"/>
      <c r="B7" s="36" t="s">
        <v>10</v>
      </c>
      <c r="C7" s="36"/>
      <c r="D7" s="39"/>
      <c r="E7" s="40">
        <f t="shared" ref="E7:E55" si="0">C7*D7</f>
        <v>0</v>
      </c>
    </row>
    <row r="8" spans="1:5" x14ac:dyDescent="0.35">
      <c r="A8" s="36"/>
      <c r="B8" s="36" t="s">
        <v>11</v>
      </c>
      <c r="C8" s="36"/>
      <c r="D8" s="39"/>
      <c r="E8" s="40">
        <f t="shared" si="0"/>
        <v>0</v>
      </c>
    </row>
    <row r="9" spans="1:5" x14ac:dyDescent="0.35">
      <c r="A9" s="36"/>
      <c r="B9" s="36" t="s">
        <v>12</v>
      </c>
      <c r="C9" s="36"/>
      <c r="D9" s="39"/>
      <c r="E9" s="40">
        <f t="shared" si="0"/>
        <v>0</v>
      </c>
    </row>
    <row r="10" spans="1:5" x14ac:dyDescent="0.35">
      <c r="A10" s="36"/>
      <c r="B10" s="36" t="s">
        <v>13</v>
      </c>
      <c r="C10" s="36"/>
      <c r="D10" s="39"/>
      <c r="E10" s="40">
        <f t="shared" si="0"/>
        <v>0</v>
      </c>
    </row>
    <row r="11" spans="1:5" x14ac:dyDescent="0.35">
      <c r="A11" s="36"/>
      <c r="B11" s="36" t="s">
        <v>14</v>
      </c>
      <c r="C11" s="36"/>
      <c r="D11" s="39"/>
      <c r="E11" s="40">
        <f t="shared" si="0"/>
        <v>0</v>
      </c>
    </row>
    <row r="12" spans="1:5" ht="68.5" customHeight="1" x14ac:dyDescent="0.35">
      <c r="A12" s="43" t="s">
        <v>15</v>
      </c>
      <c r="B12" s="44" t="s">
        <v>16</v>
      </c>
      <c r="C12" s="44"/>
      <c r="D12" s="45"/>
      <c r="E12" s="46">
        <f t="shared" si="0"/>
        <v>0</v>
      </c>
    </row>
    <row r="13" spans="1:5" ht="66.5" customHeight="1" x14ac:dyDescent="0.35">
      <c r="A13" s="43" t="s">
        <v>17</v>
      </c>
      <c r="B13" s="44" t="s">
        <v>18</v>
      </c>
      <c r="C13" s="44"/>
      <c r="D13" s="45"/>
      <c r="E13" s="46">
        <f t="shared" si="0"/>
        <v>0</v>
      </c>
    </row>
    <row r="14" spans="1:5" ht="46.5" x14ac:dyDescent="0.35">
      <c r="A14" s="43" t="s">
        <v>19</v>
      </c>
      <c r="B14" s="44" t="s">
        <v>20</v>
      </c>
      <c r="C14" s="44"/>
      <c r="D14" s="45"/>
      <c r="E14" s="46">
        <f t="shared" si="0"/>
        <v>0</v>
      </c>
    </row>
    <row r="15" spans="1:5" ht="46.5" x14ac:dyDescent="0.35">
      <c r="A15" s="43" t="s">
        <v>19</v>
      </c>
      <c r="B15" s="44" t="s">
        <v>21</v>
      </c>
      <c r="C15" s="44"/>
      <c r="D15" s="45"/>
      <c r="E15" s="46">
        <f t="shared" si="0"/>
        <v>0</v>
      </c>
    </row>
    <row r="16" spans="1:5" ht="68.5" customHeight="1" x14ac:dyDescent="0.35">
      <c r="A16" s="43" t="s">
        <v>22</v>
      </c>
      <c r="B16" s="44" t="s">
        <v>16</v>
      </c>
      <c r="C16" s="44"/>
      <c r="D16" s="45"/>
      <c r="E16" s="46">
        <f t="shared" si="0"/>
        <v>0</v>
      </c>
    </row>
    <row r="17" spans="1:5" ht="62.5" customHeight="1" x14ac:dyDescent="0.35">
      <c r="A17" s="43" t="s">
        <v>23</v>
      </c>
      <c r="B17" s="44" t="s">
        <v>18</v>
      </c>
      <c r="C17" s="44"/>
      <c r="D17" s="45"/>
      <c r="E17" s="46">
        <f t="shared" si="0"/>
        <v>0</v>
      </c>
    </row>
    <row r="18" spans="1:5" x14ac:dyDescent="0.35">
      <c r="A18" s="44" t="s">
        <v>24</v>
      </c>
      <c r="B18" s="44"/>
      <c r="C18" s="44"/>
      <c r="D18" s="45"/>
      <c r="E18" s="46">
        <f t="shared" si="0"/>
        <v>0</v>
      </c>
    </row>
    <row r="19" spans="1:5" x14ac:dyDescent="0.35">
      <c r="A19" s="44" t="s">
        <v>25</v>
      </c>
      <c r="B19" s="44"/>
      <c r="C19" s="44"/>
      <c r="D19" s="45"/>
      <c r="E19" s="46">
        <f t="shared" si="0"/>
        <v>0</v>
      </c>
    </row>
    <row r="20" spans="1:5" x14ac:dyDescent="0.35">
      <c r="A20" s="44" t="s">
        <v>26</v>
      </c>
      <c r="B20" s="44"/>
      <c r="C20" s="44"/>
      <c r="D20" s="45"/>
      <c r="E20" s="46">
        <f t="shared" si="0"/>
        <v>0</v>
      </c>
    </row>
    <row r="21" spans="1:5" x14ac:dyDescent="0.35">
      <c r="A21" s="44" t="s">
        <v>27</v>
      </c>
      <c r="B21" s="44"/>
      <c r="C21" s="44"/>
      <c r="D21" s="45"/>
      <c r="E21" s="46">
        <f t="shared" si="0"/>
        <v>0</v>
      </c>
    </row>
    <row r="22" spans="1:5" x14ac:dyDescent="0.35">
      <c r="A22" s="44" t="s">
        <v>28</v>
      </c>
      <c r="B22" s="44"/>
      <c r="C22" s="44"/>
      <c r="D22" s="45"/>
      <c r="E22" s="46">
        <f t="shared" si="0"/>
        <v>0</v>
      </c>
    </row>
    <row r="23" spans="1:5" x14ac:dyDescent="0.35">
      <c r="A23" s="44" t="s">
        <v>29</v>
      </c>
      <c r="B23" s="44"/>
      <c r="C23" s="44">
        <v>10</v>
      </c>
      <c r="D23" s="45"/>
      <c r="E23" s="46">
        <f t="shared" si="0"/>
        <v>0</v>
      </c>
    </row>
    <row r="24" spans="1:5" x14ac:dyDescent="0.35">
      <c r="A24" s="44" t="s">
        <v>30</v>
      </c>
      <c r="B24" s="44"/>
      <c r="C24" s="44"/>
      <c r="D24" s="45"/>
      <c r="E24" s="46">
        <f t="shared" si="0"/>
        <v>0</v>
      </c>
    </row>
    <row r="25" spans="1:5" x14ac:dyDescent="0.35">
      <c r="A25" s="44" t="s">
        <v>31</v>
      </c>
      <c r="B25" s="44"/>
      <c r="C25" s="44"/>
      <c r="D25" s="45"/>
      <c r="E25" s="46">
        <f t="shared" si="0"/>
        <v>0</v>
      </c>
    </row>
    <row r="26" spans="1:5" x14ac:dyDescent="0.35">
      <c r="A26" s="44" t="s">
        <v>32</v>
      </c>
      <c r="B26" s="44"/>
      <c r="C26" s="44"/>
      <c r="D26" s="45"/>
      <c r="E26" s="46">
        <f t="shared" si="0"/>
        <v>0</v>
      </c>
    </row>
    <row r="27" spans="1:5" x14ac:dyDescent="0.35">
      <c r="A27" s="44" t="s">
        <v>33</v>
      </c>
      <c r="B27" s="43"/>
      <c r="C27" s="44"/>
      <c r="D27" s="45"/>
      <c r="E27" s="46">
        <f t="shared" si="0"/>
        <v>0</v>
      </c>
    </row>
    <row r="28" spans="1:5" x14ac:dyDescent="0.35">
      <c r="A28" s="44" t="s">
        <v>34</v>
      </c>
      <c r="B28" s="44"/>
      <c r="C28" s="44"/>
      <c r="D28" s="45"/>
      <c r="E28" s="46">
        <f t="shared" si="0"/>
        <v>0</v>
      </c>
    </row>
    <row r="29" spans="1:5" x14ac:dyDescent="0.35">
      <c r="A29" s="44" t="s">
        <v>35</v>
      </c>
      <c r="B29" s="44"/>
      <c r="C29" s="44"/>
      <c r="D29" s="45"/>
      <c r="E29" s="46">
        <f t="shared" si="0"/>
        <v>0</v>
      </c>
    </row>
    <row r="30" spans="1:5" x14ac:dyDescent="0.35">
      <c r="A30" s="44" t="s">
        <v>36</v>
      </c>
      <c r="B30" s="44"/>
      <c r="C30" s="44"/>
      <c r="D30" s="45"/>
      <c r="E30" s="46">
        <f t="shared" si="0"/>
        <v>0</v>
      </c>
    </row>
    <row r="31" spans="1:5" x14ac:dyDescent="0.35">
      <c r="A31" s="44" t="s">
        <v>37</v>
      </c>
      <c r="B31" s="44" t="s">
        <v>78</v>
      </c>
      <c r="C31" s="44"/>
      <c r="D31" s="45"/>
      <c r="E31" s="46">
        <f t="shared" si="0"/>
        <v>0</v>
      </c>
    </row>
    <row r="32" spans="1:5" x14ac:dyDescent="0.35">
      <c r="A32" s="44" t="s">
        <v>38</v>
      </c>
      <c r="B32" s="88" t="s">
        <v>79</v>
      </c>
      <c r="C32" s="44"/>
      <c r="D32" s="45"/>
      <c r="E32" s="46">
        <f t="shared" si="0"/>
        <v>0</v>
      </c>
    </row>
    <row r="33" spans="1:5" x14ac:dyDescent="0.35">
      <c r="A33" s="88" t="s">
        <v>39</v>
      </c>
      <c r="B33" s="88" t="s">
        <v>40</v>
      </c>
      <c r="C33" s="44"/>
      <c r="D33" s="45"/>
      <c r="E33" s="46">
        <f t="shared" si="0"/>
        <v>0</v>
      </c>
    </row>
    <row r="34" spans="1:5" x14ac:dyDescent="0.35">
      <c r="A34" s="88" t="s">
        <v>41</v>
      </c>
      <c r="B34" s="88" t="s">
        <v>42</v>
      </c>
      <c r="C34" s="44"/>
      <c r="D34" s="45"/>
      <c r="E34" s="46">
        <f t="shared" si="0"/>
        <v>0</v>
      </c>
    </row>
    <row r="35" spans="1:5" x14ac:dyDescent="0.35">
      <c r="A35" s="44" t="s">
        <v>43</v>
      </c>
      <c r="B35" s="44"/>
      <c r="C35" s="44"/>
      <c r="D35" s="45"/>
      <c r="E35" s="46">
        <f t="shared" si="0"/>
        <v>0</v>
      </c>
    </row>
    <row r="36" spans="1:5" x14ac:dyDescent="0.35">
      <c r="A36" s="88" t="s">
        <v>44</v>
      </c>
      <c r="B36" s="88"/>
      <c r="C36" s="44"/>
      <c r="D36" s="45"/>
      <c r="E36" s="46">
        <f t="shared" si="0"/>
        <v>0</v>
      </c>
    </row>
    <row r="37" spans="1:5" x14ac:dyDescent="0.35">
      <c r="A37" s="88" t="s">
        <v>45</v>
      </c>
      <c r="B37" s="88"/>
      <c r="C37" s="44"/>
      <c r="D37" s="45"/>
      <c r="E37" s="46">
        <f t="shared" si="0"/>
        <v>0</v>
      </c>
    </row>
    <row r="38" spans="1:5" x14ac:dyDescent="0.35">
      <c r="A38" s="88" t="s">
        <v>46</v>
      </c>
      <c r="B38" s="88" t="s">
        <v>47</v>
      </c>
      <c r="C38" s="44"/>
      <c r="D38" s="45"/>
      <c r="E38" s="46">
        <f t="shared" si="0"/>
        <v>0</v>
      </c>
    </row>
    <row r="39" spans="1:5" x14ac:dyDescent="0.35">
      <c r="A39" s="88"/>
      <c r="B39" s="88" t="s">
        <v>48</v>
      </c>
      <c r="C39" s="44"/>
      <c r="D39" s="45"/>
      <c r="E39" s="46">
        <f t="shared" si="0"/>
        <v>0</v>
      </c>
    </row>
    <row r="40" spans="1:5" x14ac:dyDescent="0.35">
      <c r="A40" s="88"/>
      <c r="B40" s="88" t="s">
        <v>49</v>
      </c>
      <c r="C40" s="44"/>
      <c r="D40" s="45"/>
      <c r="E40" s="46">
        <f t="shared" si="0"/>
        <v>0</v>
      </c>
    </row>
    <row r="41" spans="1:5" x14ac:dyDescent="0.35">
      <c r="A41" s="88"/>
      <c r="B41" s="88" t="s">
        <v>50</v>
      </c>
      <c r="C41" s="44"/>
      <c r="D41" s="45"/>
      <c r="E41" s="46">
        <f t="shared" si="0"/>
        <v>0</v>
      </c>
    </row>
    <row r="42" spans="1:5" x14ac:dyDescent="0.35">
      <c r="A42" s="88"/>
      <c r="B42" s="88" t="s">
        <v>51</v>
      </c>
      <c r="C42" s="44"/>
      <c r="D42" s="45"/>
      <c r="E42" s="46">
        <f t="shared" si="0"/>
        <v>0</v>
      </c>
    </row>
    <row r="43" spans="1:5" x14ac:dyDescent="0.35">
      <c r="A43" s="88"/>
      <c r="B43" s="88" t="s">
        <v>52</v>
      </c>
      <c r="C43" s="44"/>
      <c r="D43" s="45"/>
      <c r="E43" s="46">
        <f t="shared" si="0"/>
        <v>0</v>
      </c>
    </row>
    <row r="44" spans="1:5" x14ac:dyDescent="0.35">
      <c r="A44" s="88"/>
      <c r="B44" s="88" t="s">
        <v>53</v>
      </c>
      <c r="C44" s="44"/>
      <c r="D44" s="45"/>
      <c r="E44" s="46">
        <f t="shared" si="0"/>
        <v>0</v>
      </c>
    </row>
    <row r="45" spans="1:5" x14ac:dyDescent="0.35">
      <c r="A45" s="88"/>
      <c r="B45" s="88" t="s">
        <v>54</v>
      </c>
      <c r="C45" s="44"/>
      <c r="D45" s="45"/>
      <c r="E45" s="46">
        <f t="shared" si="0"/>
        <v>0</v>
      </c>
    </row>
    <row r="46" spans="1:5" x14ac:dyDescent="0.35">
      <c r="A46" s="88" t="s">
        <v>55</v>
      </c>
      <c r="B46" s="88"/>
      <c r="C46" s="44"/>
      <c r="D46" s="45"/>
      <c r="E46" s="46">
        <f t="shared" si="0"/>
        <v>0</v>
      </c>
    </row>
    <row r="47" spans="1:5" x14ac:dyDescent="0.35">
      <c r="A47" s="44" t="s">
        <v>56</v>
      </c>
      <c r="B47" s="44"/>
      <c r="C47" s="44">
        <v>11</v>
      </c>
      <c r="D47" s="45"/>
      <c r="E47" s="46">
        <f t="shared" si="0"/>
        <v>0</v>
      </c>
    </row>
    <row r="48" spans="1:5" x14ac:dyDescent="0.35">
      <c r="A48" s="44" t="s">
        <v>57</v>
      </c>
      <c r="B48" s="44"/>
      <c r="C48" s="44">
        <v>11</v>
      </c>
      <c r="D48" s="45"/>
      <c r="E48" s="46">
        <f t="shared" si="0"/>
        <v>0</v>
      </c>
    </row>
    <row r="49" spans="1:5" x14ac:dyDescent="0.35">
      <c r="A49" s="88" t="s">
        <v>58</v>
      </c>
      <c r="B49" s="88"/>
      <c r="C49" s="44"/>
      <c r="D49" s="45"/>
      <c r="E49" s="46">
        <f t="shared" si="0"/>
        <v>0</v>
      </c>
    </row>
    <row r="50" spans="1:5" x14ac:dyDescent="0.35">
      <c r="A50" s="44" t="s">
        <v>59</v>
      </c>
      <c r="B50" s="44"/>
      <c r="C50" s="44"/>
      <c r="D50" s="45"/>
      <c r="E50" s="46">
        <f t="shared" si="0"/>
        <v>0</v>
      </c>
    </row>
    <row r="51" spans="1:5" x14ac:dyDescent="0.35">
      <c r="A51" s="88" t="s">
        <v>60</v>
      </c>
      <c r="B51" s="88" t="s">
        <v>61</v>
      </c>
      <c r="C51" s="44"/>
      <c r="D51" s="45"/>
      <c r="E51" s="46">
        <f t="shared" si="0"/>
        <v>0</v>
      </c>
    </row>
    <row r="52" spans="1:5" x14ac:dyDescent="0.35">
      <c r="A52" s="51" t="s">
        <v>62</v>
      </c>
      <c r="B52" s="44" t="s">
        <v>80</v>
      </c>
      <c r="C52" s="44"/>
      <c r="D52" s="45"/>
      <c r="E52" s="46">
        <f t="shared" si="0"/>
        <v>0</v>
      </c>
    </row>
    <row r="53" spans="1:5" x14ac:dyDescent="0.35">
      <c r="A53" s="52" t="s">
        <v>63</v>
      </c>
      <c r="B53" s="88"/>
      <c r="C53" s="44">
        <v>6</v>
      </c>
      <c r="D53" s="45"/>
      <c r="E53" s="46">
        <f t="shared" si="0"/>
        <v>0</v>
      </c>
    </row>
    <row r="54" spans="1:5" x14ac:dyDescent="0.35">
      <c r="A54" s="52" t="s">
        <v>64</v>
      </c>
      <c r="B54" s="88"/>
      <c r="C54" s="44">
        <v>12</v>
      </c>
      <c r="D54" s="45"/>
      <c r="E54" s="46">
        <f t="shared" si="0"/>
        <v>0</v>
      </c>
    </row>
    <row r="55" spans="1:5" x14ac:dyDescent="0.35">
      <c r="A55" s="44" t="s">
        <v>65</v>
      </c>
      <c r="B55" s="44" t="s">
        <v>66</v>
      </c>
      <c r="C55" s="44">
        <v>7</v>
      </c>
      <c r="D55" s="45"/>
      <c r="E55" s="46">
        <f t="shared" si="0"/>
        <v>0</v>
      </c>
    </row>
    <row r="56" spans="1:5" x14ac:dyDescent="0.35">
      <c r="A56" s="90"/>
      <c r="B56" s="90"/>
      <c r="C56" s="90"/>
      <c r="D56" s="90"/>
      <c r="E56" s="91">
        <f>SUM(E6:E55)</f>
        <v>0</v>
      </c>
    </row>
    <row r="57" spans="1:5" x14ac:dyDescent="0.35">
      <c r="A57" s="90"/>
      <c r="B57" s="90"/>
      <c r="C57" s="90"/>
      <c r="D57" s="90"/>
      <c r="E57" s="91">
        <f>E56*0.15</f>
        <v>0</v>
      </c>
    </row>
    <row r="58" spans="1:5" x14ac:dyDescent="0.35">
      <c r="A58" s="90"/>
      <c r="B58" s="90"/>
      <c r="C58" s="90"/>
      <c r="D58" s="90"/>
      <c r="E58" s="91">
        <f>SUM(E56:E57)</f>
        <v>0</v>
      </c>
    </row>
  </sheetData>
  <sheetProtection algorithmName="SHA-512" hashValue="sMFeb3EFRt7szAxGz786SwGTwtBSFWszpkISK1FJIoIYi210ZDkZAsN06qgABsZpe2oYpizQc8NBjcBKIrX7Ow==" saltValue="GmQWEDk522SWd5QZ8wEnbw==" spinCount="100000" sheet="1" objects="1" scenarios="1" formatColumns="0" selectLockedCells="1"/>
  <mergeCells count="2">
    <mergeCell ref="B1:D1"/>
    <mergeCell ref="C4:E4"/>
  </mergeCells>
  <pageMargins left="0.7" right="0.7" top="0.75" bottom="0.75" header="0.3" footer="0.3"/>
  <pageSetup paperSize="9" scale="6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315F-1391-44B7-AD01-50CA673C7CA5}">
  <dimension ref="A1:E59"/>
  <sheetViews>
    <sheetView view="pageBreakPreview" zoomScale="60" zoomScaleNormal="100" workbookViewId="0">
      <selection activeCell="D13" sqref="D13"/>
    </sheetView>
  </sheetViews>
  <sheetFormatPr defaultColWidth="31.26953125" defaultRowHeight="15.5" x14ac:dyDescent="0.35"/>
  <cols>
    <col min="1" max="2" width="31.26953125" style="33"/>
    <col min="3" max="3" width="18.7265625" style="33" customWidth="1"/>
    <col min="4" max="16384" width="31.269531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114</v>
      </c>
    </row>
    <row r="2" spans="1:5" ht="31" x14ac:dyDescent="0.35">
      <c r="A2" s="1" t="s">
        <v>3</v>
      </c>
      <c r="B2" s="1" t="s">
        <v>153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153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79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1" t="s">
        <v>15</v>
      </c>
      <c r="B13" s="44" t="s">
        <v>16</v>
      </c>
      <c r="C13" s="38"/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9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/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>
        <v>5</v>
      </c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79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>
        <v>2</v>
      </c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>
        <v>10</v>
      </c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>C35*D35</f>
        <v>0</v>
      </c>
    </row>
    <row r="36" spans="1:5" x14ac:dyDescent="0.35">
      <c r="A36" s="36" t="s">
        <v>43</v>
      </c>
      <c r="B36" s="36"/>
      <c r="C36" s="38">
        <v>2</v>
      </c>
      <c r="D36" s="39"/>
      <c r="E36" s="40">
        <f>C36*D36</f>
        <v>0</v>
      </c>
    </row>
    <row r="37" spans="1:5" x14ac:dyDescent="0.35">
      <c r="A37" s="49" t="s">
        <v>44</v>
      </c>
      <c r="B37" s="49"/>
      <c r="C37" s="38">
        <v>1</v>
      </c>
      <c r="D37" s="39"/>
      <c r="E37" s="40">
        <f>C37*D37</f>
        <v>0</v>
      </c>
    </row>
    <row r="38" spans="1:5" x14ac:dyDescent="0.35">
      <c r="A38" s="49" t="s">
        <v>45</v>
      </c>
      <c r="B38" s="49"/>
      <c r="C38" s="38"/>
      <c r="D38" s="39"/>
      <c r="E38" s="40">
        <f>C38*D38</f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>
        <v>3</v>
      </c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12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/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/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/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+HsKcS601i9Oa3bBW3lAFf33U1saLynMakPLggGuPTfqdjE99AgS2p2rAt1Fre1inzh+F4QThP+q6jQ0in92mA==" saltValue="276qwyewtt6abOL7wPsHQg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536AD-0C33-4ABB-AF7E-C32786AA7A78}">
  <dimension ref="A1:E59"/>
  <sheetViews>
    <sheetView view="pageBreakPreview" topLeftCell="A31" zoomScale="60" zoomScaleNormal="100" workbookViewId="0">
      <selection activeCell="D53" sqref="D53"/>
    </sheetView>
  </sheetViews>
  <sheetFormatPr defaultRowHeight="15.5" x14ac:dyDescent="0.35"/>
  <cols>
    <col min="1" max="1" width="37.36328125" style="33" customWidth="1"/>
    <col min="2" max="2" width="34.453125" style="33" customWidth="1"/>
    <col min="3" max="3" width="12.54296875" style="33" customWidth="1"/>
    <col min="4" max="4" width="17.7265625" style="33" customWidth="1"/>
    <col min="5" max="5" width="30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115</v>
      </c>
    </row>
    <row r="2" spans="1:5" x14ac:dyDescent="0.35">
      <c r="A2" s="1" t="s">
        <v>3</v>
      </c>
      <c r="B2" s="1" t="s">
        <v>154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154</v>
      </c>
      <c r="B5" s="82"/>
      <c r="C5" s="82"/>
      <c r="D5" s="82"/>
      <c r="E5" s="83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1" t="s">
        <v>15</v>
      </c>
      <c r="B13" s="44" t="s">
        <v>16</v>
      </c>
      <c r="C13" s="38"/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6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>
        <v>5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>
        <v>1</v>
      </c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>
        <v>1</v>
      </c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>
        <v>3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8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>
        <v>1</v>
      </c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/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/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/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4yX3tlapXKV4jzLtiBgotIJieIO5m5V+iG5wOFrIEyLpfEbFte51Vz+NkB5uodMpIKrjtLo+FU9KTOaveIiNHA==" saltValue="Q3g4DxsxNfn+3VP8hw/FeQ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D8E1-595A-4BD7-A3C3-2582B90A08FA}">
  <dimension ref="A1:E59"/>
  <sheetViews>
    <sheetView view="pageBreakPreview" zoomScale="60" zoomScaleNormal="100" workbookViewId="0">
      <selection activeCell="D23" sqref="D23"/>
    </sheetView>
  </sheetViews>
  <sheetFormatPr defaultColWidth="27.7265625" defaultRowHeight="15.5" x14ac:dyDescent="0.35"/>
  <cols>
    <col min="1" max="1" width="27.7265625" style="33"/>
    <col min="2" max="2" width="36.1796875" style="33" customWidth="1"/>
    <col min="3" max="3" width="23.81640625" style="33" customWidth="1"/>
    <col min="4" max="16384" width="27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116</v>
      </c>
    </row>
    <row r="2" spans="1:5" ht="31" x14ac:dyDescent="0.35">
      <c r="A2" s="1" t="s">
        <v>3</v>
      </c>
      <c r="B2" s="1" t="s">
        <v>155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155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1" t="s">
        <v>15</v>
      </c>
      <c r="B13" s="44" t="s">
        <v>16</v>
      </c>
      <c r="C13" s="38"/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9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>
        <v>9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>
        <v>1</v>
      </c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>
        <v>1</v>
      </c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5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/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/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>
        <v>5</v>
      </c>
      <c r="D56" s="39"/>
      <c r="E56" s="40">
        <f t="shared" si="0"/>
        <v>0</v>
      </c>
    </row>
    <row r="57" spans="1:5" x14ac:dyDescent="0.35">
      <c r="A57" s="37"/>
      <c r="B57" s="37"/>
      <c r="C57" s="84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qnrvS43a6HvxgZov4BJOaAQbzKEo8F2A8b1tSTEMazpkcydPowkQ069ATmpVdhKQy/h5YPxTXiF4Co32PYVzYg==" saltValue="oHn02HTQNn315RiIeMgk3A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E023A-BFE5-491F-9F48-9738012BB73E}">
  <dimension ref="A1:E59"/>
  <sheetViews>
    <sheetView view="pageBreakPreview" zoomScale="60" zoomScaleNormal="100" workbookViewId="0">
      <selection activeCell="D14" sqref="D14"/>
    </sheetView>
  </sheetViews>
  <sheetFormatPr defaultRowHeight="15.5" x14ac:dyDescent="0.35"/>
  <cols>
    <col min="1" max="1" width="39.6328125" style="33" customWidth="1"/>
    <col min="2" max="2" width="28.54296875" style="33" bestFit="1" customWidth="1"/>
    <col min="3" max="3" width="15.08984375" style="33" customWidth="1"/>
    <col min="4" max="4" width="23.453125" style="33" customWidth="1"/>
    <col min="5" max="5" width="36.906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117</v>
      </c>
    </row>
    <row r="2" spans="1:5" x14ac:dyDescent="0.35">
      <c r="A2" s="1" t="s">
        <v>3</v>
      </c>
      <c r="B2" s="1" t="s">
        <v>156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156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>
        <v>1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46.5" x14ac:dyDescent="0.35">
      <c r="A13" s="41" t="s">
        <v>15</v>
      </c>
      <c r="B13" s="44" t="s">
        <v>16</v>
      </c>
      <c r="C13" s="38"/>
      <c r="D13" s="39"/>
      <c r="E13" s="40">
        <f t="shared" si="0"/>
        <v>0</v>
      </c>
    </row>
    <row r="14" spans="1:5" ht="46.5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/>
      <c r="D16" s="39"/>
      <c r="E16" s="40">
        <f t="shared" si="0"/>
        <v>0</v>
      </c>
    </row>
    <row r="17" spans="1:5" ht="46.5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46.5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3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/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>
        <v>2</v>
      </c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>
        <v>2</v>
      </c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1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>
        <v>1</v>
      </c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/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/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>
        <v>5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ZH5EshJD+1EUEwVjOyVlk/RvaNaBOdqh+cwSpwStUOn6/RJ2hRryf4Kw5SRuJ1VrbRgHJC4T4enGiQn9/tlzEQ==" saltValue="YBqYWi/3zzWKTu98ju3wYw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9D8E-A4EC-4FBE-A27E-20B803FDF3DA}">
  <dimension ref="A1:E59"/>
  <sheetViews>
    <sheetView view="pageBreakPreview" zoomScale="60" zoomScaleNormal="100" workbookViewId="0">
      <selection activeCell="D15" sqref="D15"/>
    </sheetView>
  </sheetViews>
  <sheetFormatPr defaultRowHeight="15.5" x14ac:dyDescent="0.35"/>
  <cols>
    <col min="1" max="1" width="44.1796875" style="33" customWidth="1"/>
    <col min="2" max="2" width="30.08984375" style="33" customWidth="1"/>
    <col min="3" max="3" width="8.7265625" style="33"/>
    <col min="4" max="4" width="22.08984375" style="33" customWidth="1"/>
    <col min="5" max="5" width="27.453125" style="33" customWidth="1"/>
    <col min="6" max="6" width="10.26953125" style="33" customWidth="1"/>
    <col min="7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118</v>
      </c>
    </row>
    <row r="2" spans="1:5" ht="31" x14ac:dyDescent="0.35">
      <c r="A2" s="1" t="s">
        <v>3</v>
      </c>
      <c r="B2" s="1" t="s">
        <v>157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157</v>
      </c>
      <c r="B5" s="82"/>
      <c r="C5" s="82"/>
      <c r="D5" s="82"/>
      <c r="E5" s="83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3" t="s">
        <v>15</v>
      </c>
      <c r="B13" s="36" t="s">
        <v>16</v>
      </c>
      <c r="C13" s="38"/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2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>
        <v>2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5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>
        <v>1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>
        <v>5</v>
      </c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>
        <v>4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1QfzMH2E2oqRrdryjPqCeuWVeD5z2f/E3jtRAXZ/rU5cnpwzxWJGDS03T3AZ65bQs/hm9WrOp++URL1D/tg1AA==" saltValue="tLa3zcVs/F2q1PHckm4Fzw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635-1C25-486B-8856-314FA6587A61}">
  <dimension ref="A1:E59"/>
  <sheetViews>
    <sheetView view="pageBreakPreview" zoomScale="60" zoomScaleNormal="100" workbookViewId="0">
      <selection activeCell="D15" sqref="D15"/>
    </sheetView>
  </sheetViews>
  <sheetFormatPr defaultRowHeight="15.5" x14ac:dyDescent="0.35"/>
  <cols>
    <col min="1" max="1" width="40.7265625" style="33" customWidth="1"/>
    <col min="2" max="2" width="32.81640625" style="33" customWidth="1"/>
    <col min="3" max="3" width="15.26953125" style="33" customWidth="1"/>
    <col min="4" max="4" width="22.7265625" style="33" customWidth="1"/>
    <col min="5" max="5" width="28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119</v>
      </c>
    </row>
    <row r="2" spans="1:5" ht="31" x14ac:dyDescent="0.35">
      <c r="A2" s="1" t="s">
        <v>3</v>
      </c>
      <c r="B2" s="1" t="s">
        <v>158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35"/>
      <c r="B5" s="36"/>
      <c r="C5" s="71" t="s">
        <v>158</v>
      </c>
      <c r="D5" s="71"/>
      <c r="E5" s="71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1" t="s">
        <v>15</v>
      </c>
      <c r="B13" s="44" t="s">
        <v>16</v>
      </c>
      <c r="C13" s="38">
        <v>3</v>
      </c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7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>
        <v>7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4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>
        <v>1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>
        <v>4</v>
      </c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>
        <v>8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bD5MHqkD3z/yhuHz+/JW33dDwZaZ84PyzN1ewLZEPr9pawcAD5fJwJEomTkx63iBWhliuvJo5I+50XTF7JpU5w==" saltValue="4b4xnI3UmsXbcr4MtczHvA==" spinCount="100000" sheet="1" objects="1" scenarios="1" formatColumns="0" selectLockedCells="1"/>
  <mergeCells count="2">
    <mergeCell ref="B1:D1"/>
    <mergeCell ref="C5:E5"/>
  </mergeCells>
  <pageMargins left="0.7" right="0.7" top="0.75" bottom="0.75" header="0.3" footer="0.3"/>
  <pageSetup paperSize="9" scale="6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CF33-7D67-446E-8F24-605DAF1047D4}">
  <dimension ref="A1:E59"/>
  <sheetViews>
    <sheetView view="pageBreakPreview" zoomScale="60" zoomScaleNormal="100" workbookViewId="0">
      <selection activeCell="D14" sqref="D14"/>
    </sheetView>
  </sheetViews>
  <sheetFormatPr defaultRowHeight="15.5" x14ac:dyDescent="0.35"/>
  <cols>
    <col min="1" max="1" width="42.26953125" style="33" customWidth="1"/>
    <col min="2" max="2" width="30.81640625" style="33" customWidth="1"/>
    <col min="3" max="3" width="15.08984375" style="33" customWidth="1"/>
    <col min="4" max="4" width="17.7265625" style="33" customWidth="1"/>
    <col min="5" max="5" width="35.26953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120</v>
      </c>
    </row>
    <row r="2" spans="1:5" ht="31" x14ac:dyDescent="0.35">
      <c r="A2" s="1" t="s">
        <v>3</v>
      </c>
      <c r="B2" s="1" t="s">
        <v>159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159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1" t="s">
        <v>15</v>
      </c>
      <c r="B13" s="44" t="s">
        <v>16</v>
      </c>
      <c r="C13" s="38"/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>
        <v>5</v>
      </c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5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>
        <v>5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>
        <v>1</v>
      </c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>
        <v>1</v>
      </c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>
        <v>1</v>
      </c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>
        <v>2</v>
      </c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5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>
        <v>5</v>
      </c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>
        <v>3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MwsnzI93aCOU9SHOslAM90vDy5EXNkd3V/ly1hXYrBXHh7LOherAyWzn8LKbZqfhC9SQJl35J0sYdBdOrkNWCQ==" saltValue="TQzk2cN3ZhdCIolNfblJ9A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AA4F-A495-4A79-8CA3-1152FAA159B9}">
  <dimension ref="A1:E59"/>
  <sheetViews>
    <sheetView view="pageBreakPreview" zoomScale="60" zoomScaleNormal="100" workbookViewId="0">
      <selection activeCell="D15" sqref="D15"/>
    </sheetView>
  </sheetViews>
  <sheetFormatPr defaultRowHeight="15.5" x14ac:dyDescent="0.35"/>
  <cols>
    <col min="1" max="1" width="39.6328125" style="33" customWidth="1"/>
    <col min="2" max="2" width="33.08984375" style="33" customWidth="1"/>
    <col min="3" max="3" width="8.7265625" style="33"/>
    <col min="4" max="4" width="17.7265625" style="33" customWidth="1"/>
    <col min="5" max="5" width="32.453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121</v>
      </c>
    </row>
    <row r="2" spans="1:5" ht="31" x14ac:dyDescent="0.35">
      <c r="A2" s="1" t="s">
        <v>3</v>
      </c>
      <c r="B2" s="1" t="s">
        <v>160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160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44" t="s">
        <v>8</v>
      </c>
      <c r="B7" s="44" t="s">
        <v>9</v>
      </c>
      <c r="C7" s="87"/>
      <c r="D7" s="45"/>
      <c r="E7" s="46">
        <f>C7*D7</f>
        <v>0</v>
      </c>
    </row>
    <row r="8" spans="1:5" x14ac:dyDescent="0.35">
      <c r="A8" s="44"/>
      <c r="B8" s="44" t="s">
        <v>10</v>
      </c>
      <c r="C8" s="87"/>
      <c r="D8" s="45"/>
      <c r="E8" s="46">
        <f t="shared" ref="E8:E56" si="0">C8*D8</f>
        <v>0</v>
      </c>
    </row>
    <row r="9" spans="1:5" x14ac:dyDescent="0.35">
      <c r="A9" s="44"/>
      <c r="B9" s="44" t="s">
        <v>11</v>
      </c>
      <c r="C9" s="87"/>
      <c r="D9" s="45"/>
      <c r="E9" s="46">
        <f t="shared" si="0"/>
        <v>0</v>
      </c>
    </row>
    <row r="10" spans="1:5" x14ac:dyDescent="0.35">
      <c r="A10" s="44"/>
      <c r="B10" s="44" t="s">
        <v>12</v>
      </c>
      <c r="C10" s="87"/>
      <c r="D10" s="45"/>
      <c r="E10" s="46">
        <f t="shared" si="0"/>
        <v>0</v>
      </c>
    </row>
    <row r="11" spans="1:5" x14ac:dyDescent="0.35">
      <c r="A11" s="44"/>
      <c r="B11" s="44" t="s">
        <v>13</v>
      </c>
      <c r="C11" s="87"/>
      <c r="D11" s="45"/>
      <c r="E11" s="46">
        <f t="shared" si="0"/>
        <v>0</v>
      </c>
    </row>
    <row r="12" spans="1:5" x14ac:dyDescent="0.35">
      <c r="A12" s="44"/>
      <c r="B12" s="44" t="s">
        <v>14</v>
      </c>
      <c r="C12" s="87"/>
      <c r="D12" s="45"/>
      <c r="E12" s="46">
        <f t="shared" si="0"/>
        <v>0</v>
      </c>
    </row>
    <row r="13" spans="1:5" ht="46.5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46.5" x14ac:dyDescent="0.35">
      <c r="A14" s="43" t="s">
        <v>17</v>
      </c>
      <c r="B14" s="44" t="s">
        <v>18</v>
      </c>
      <c r="C14" s="87"/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>
        <v>3</v>
      </c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46.5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46.5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>
        <v>3</v>
      </c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3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/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/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/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/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/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/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>
        <v>4</v>
      </c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2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4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/>
      <c r="D56" s="45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K1WIUJnbYeSOS4jEiG7wdXd7wzbBtQdaO4ZkwtZr0JXHNmaGK+PgdO9UyrDR/bIhXzNYJAz5O9Lqch1CuwWrrg==" saltValue="Vig0DYsnrwbN72atYDqH+Q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E806-9AE1-44D4-8556-10B979FF270B}">
  <dimension ref="A1:E59"/>
  <sheetViews>
    <sheetView view="pageBreakPreview" topLeftCell="A31" zoomScale="60" zoomScaleNormal="100" workbookViewId="0">
      <selection activeCell="D10" sqref="D10"/>
    </sheetView>
  </sheetViews>
  <sheetFormatPr defaultRowHeight="15.5" x14ac:dyDescent="0.35"/>
  <cols>
    <col min="1" max="1" width="43.90625" style="33" customWidth="1"/>
    <col min="2" max="2" width="35.1796875" style="33" customWidth="1"/>
    <col min="3" max="3" width="8.7265625" style="33"/>
    <col min="4" max="4" width="17.7265625" style="33" customWidth="1"/>
    <col min="5" max="5" width="31.36328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122</v>
      </c>
    </row>
    <row r="2" spans="1:5" ht="31" x14ac:dyDescent="0.35">
      <c r="A2" s="1" t="s">
        <v>3</v>
      </c>
      <c r="B2" s="1" t="s">
        <v>161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161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1" t="s">
        <v>15</v>
      </c>
      <c r="B13" s="44" t="s">
        <v>16</v>
      </c>
      <c r="C13" s="38"/>
      <c r="D13" s="39"/>
      <c r="E13" s="40">
        <f t="shared" si="0"/>
        <v>0</v>
      </c>
    </row>
    <row r="14" spans="1:5" ht="62" x14ac:dyDescent="0.35">
      <c r="A14" s="41" t="s">
        <v>17</v>
      </c>
      <c r="B14" s="36" t="s">
        <v>18</v>
      </c>
      <c r="C14" s="38">
        <v>12</v>
      </c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/>
      <c r="D16" s="39"/>
      <c r="E16" s="40">
        <f t="shared" si="0"/>
        <v>0</v>
      </c>
    </row>
    <row r="17" spans="1:5" ht="62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2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>
        <v>7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>
        <v>9</v>
      </c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>
        <v>1</v>
      </c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>
        <v>1</v>
      </c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/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3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>
        <v>1</v>
      </c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>
        <v>3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>
        <v>3</v>
      </c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>
        <v>2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xUNIssTGAmhZ+2Ov6nWlBvoh4k6+LMl60oXOJGXtlV/31yb4XUJKSC/9Sz95ro3mGzveHnvjOtfYkwaj23XYvg==" saltValue="DrD2OodaBQirkhJq2BOPqw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5B1E2-75C2-4256-9EA3-E7BAAB150D46}">
  <dimension ref="A1:E59"/>
  <sheetViews>
    <sheetView view="pageBreakPreview" zoomScale="60" zoomScaleNormal="100" workbookViewId="0">
      <selection activeCell="D7" sqref="D7"/>
    </sheetView>
  </sheetViews>
  <sheetFormatPr defaultRowHeight="15.5" x14ac:dyDescent="0.35"/>
  <cols>
    <col min="1" max="1" width="42.7265625" style="33" customWidth="1"/>
    <col min="2" max="2" width="39.1796875" style="33" customWidth="1"/>
    <col min="3" max="3" width="8.7265625" style="33"/>
    <col min="4" max="4" width="23.90625" style="33" customWidth="1"/>
    <col min="5" max="5" width="29.17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123</v>
      </c>
    </row>
    <row r="2" spans="1:5" ht="31" x14ac:dyDescent="0.35">
      <c r="A2" s="1" t="s">
        <v>3</v>
      </c>
      <c r="B2" s="1" t="s">
        <v>162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162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3" t="s">
        <v>15</v>
      </c>
      <c r="B13" s="36" t="s">
        <v>16</v>
      </c>
      <c r="C13" s="38"/>
      <c r="D13" s="39"/>
      <c r="E13" s="40">
        <f t="shared" si="0"/>
        <v>0</v>
      </c>
    </row>
    <row r="14" spans="1:5" ht="62" x14ac:dyDescent="0.35">
      <c r="A14" s="43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3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3" t="s">
        <v>19</v>
      </c>
      <c r="B16" s="36" t="s">
        <v>21</v>
      </c>
      <c r="C16" s="38"/>
      <c r="D16" s="39"/>
      <c r="E16" s="40">
        <f t="shared" si="0"/>
        <v>0</v>
      </c>
    </row>
    <row r="17" spans="1:5" ht="62" x14ac:dyDescent="0.35">
      <c r="A17" s="43" t="s">
        <v>22</v>
      </c>
      <c r="B17" s="36" t="s">
        <v>16</v>
      </c>
      <c r="C17" s="38"/>
      <c r="D17" s="39"/>
      <c r="E17" s="40">
        <f t="shared" si="0"/>
        <v>0</v>
      </c>
    </row>
    <row r="18" spans="1:5" ht="62" x14ac:dyDescent="0.35">
      <c r="A18" s="43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44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44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44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44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44" t="s">
        <v>28</v>
      </c>
      <c r="B23" s="36"/>
      <c r="C23" s="38"/>
      <c r="D23" s="39"/>
      <c r="E23" s="40">
        <f t="shared" si="0"/>
        <v>0</v>
      </c>
    </row>
    <row r="24" spans="1:5" x14ac:dyDescent="0.35">
      <c r="A24" s="44" t="s">
        <v>29</v>
      </c>
      <c r="B24" s="36"/>
      <c r="C24" s="38">
        <v>6</v>
      </c>
      <c r="D24" s="39"/>
      <c r="E24" s="40">
        <f t="shared" si="0"/>
        <v>0</v>
      </c>
    </row>
    <row r="25" spans="1:5" x14ac:dyDescent="0.35">
      <c r="A25" s="44" t="s">
        <v>30</v>
      </c>
      <c r="B25" s="36"/>
      <c r="C25" s="38">
        <v>6</v>
      </c>
      <c r="D25" s="39"/>
      <c r="E25" s="40">
        <f t="shared" si="0"/>
        <v>0</v>
      </c>
    </row>
    <row r="26" spans="1:5" x14ac:dyDescent="0.35">
      <c r="A26" s="44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44" t="s">
        <v>32</v>
      </c>
      <c r="B27" s="36"/>
      <c r="C27" s="38">
        <v>1</v>
      </c>
      <c r="D27" s="39"/>
      <c r="E27" s="40">
        <f t="shared" si="0"/>
        <v>0</v>
      </c>
    </row>
    <row r="28" spans="1:5" x14ac:dyDescent="0.35">
      <c r="A28" s="44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44" t="s">
        <v>34</v>
      </c>
      <c r="B29" s="36"/>
      <c r="C29" s="38"/>
      <c r="D29" s="39"/>
      <c r="E29" s="40">
        <f t="shared" si="0"/>
        <v>0</v>
      </c>
    </row>
    <row r="30" spans="1:5" x14ac:dyDescent="0.35">
      <c r="A30" s="44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44" t="s">
        <v>36</v>
      </c>
      <c r="B31" s="36"/>
      <c r="C31" s="38">
        <v>4</v>
      </c>
      <c r="D31" s="39"/>
      <c r="E31" s="40">
        <f t="shared" si="0"/>
        <v>0</v>
      </c>
    </row>
    <row r="32" spans="1:5" x14ac:dyDescent="0.35">
      <c r="A32" s="44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44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88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88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44" t="s">
        <v>43</v>
      </c>
      <c r="B36" s="36"/>
      <c r="C36" s="38">
        <v>2</v>
      </c>
      <c r="D36" s="39"/>
      <c r="E36" s="40">
        <f t="shared" si="0"/>
        <v>0</v>
      </c>
    </row>
    <row r="37" spans="1:5" x14ac:dyDescent="0.35">
      <c r="A37" s="88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88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88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88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88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88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88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88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88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88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88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44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44" t="s">
        <v>57</v>
      </c>
      <c r="B49" s="36"/>
      <c r="C49" s="38"/>
      <c r="D49" s="39"/>
      <c r="E49" s="40">
        <f t="shared" si="0"/>
        <v>0</v>
      </c>
    </row>
    <row r="50" spans="1:5" x14ac:dyDescent="0.35">
      <c r="A50" s="88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44" t="s">
        <v>59</v>
      </c>
      <c r="B51" s="36"/>
      <c r="C51" s="38">
        <v>1</v>
      </c>
      <c r="D51" s="39"/>
      <c r="E51" s="40">
        <f t="shared" si="0"/>
        <v>0</v>
      </c>
    </row>
    <row r="52" spans="1:5" x14ac:dyDescent="0.35">
      <c r="A52" s="88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/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/>
      <c r="D55" s="39"/>
      <c r="E55" s="40">
        <f t="shared" si="0"/>
        <v>0</v>
      </c>
    </row>
    <row r="56" spans="1:5" ht="16" thickBot="1" x14ac:dyDescent="0.4">
      <c r="A56" s="44" t="s">
        <v>65</v>
      </c>
      <c r="B56" s="36" t="s">
        <v>66</v>
      </c>
      <c r="C56" s="53"/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61lvqZosVvNSQlNT3Czmf903D0Jw4BTmo3gOB0YtRL8sBin/mc7GcZ5SYhiwFRvDLMB3J61I/1GgoxzRQuJUnQ==" saltValue="y3YOlAeneZvBF772uaY5PA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3649-0769-401E-BA3C-9FBF543F2738}">
  <dimension ref="A1:E59"/>
  <sheetViews>
    <sheetView view="pageBreakPreview" zoomScale="60" zoomScaleNormal="100" workbookViewId="0">
      <selection activeCell="D15" sqref="D15"/>
    </sheetView>
  </sheetViews>
  <sheetFormatPr defaultRowHeight="15.5" x14ac:dyDescent="0.35"/>
  <cols>
    <col min="1" max="1" width="39.36328125" style="33" customWidth="1"/>
    <col min="2" max="2" width="35.54296875" style="33" bestFit="1" customWidth="1"/>
    <col min="3" max="3" width="8.7265625" style="33"/>
    <col min="4" max="4" width="17.7265625" style="33" customWidth="1"/>
    <col min="5" max="5" width="33.6328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124</v>
      </c>
    </row>
    <row r="2" spans="1:5" ht="31" x14ac:dyDescent="0.35">
      <c r="A2" s="1" t="s">
        <v>3</v>
      </c>
      <c r="B2" s="1" t="s">
        <v>125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125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46.5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46.5" x14ac:dyDescent="0.35">
      <c r="A14" s="43" t="s">
        <v>17</v>
      </c>
      <c r="B14" s="44" t="s">
        <v>18</v>
      </c>
      <c r="C14" s="87"/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46.5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46.5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/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3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>
        <v>4</v>
      </c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/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/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/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/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/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/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>
        <v>4</v>
      </c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1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2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/>
      <c r="D56" s="45"/>
      <c r="E56" s="46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MVt+OC1Dd0de7dIHjgErfRvBtu66euIq4bwcE8gTdtJP3Qx7u4Nqz+zJfIDMvVHRJE5+OrCZP8XJpkFVR7860w==" saltValue="yZt9DNScCABJr1Ry/yFeGA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02E7-AEED-4743-8239-29A250387621}">
  <dimension ref="A1:E59"/>
  <sheetViews>
    <sheetView view="pageBreakPreview" zoomScale="60" zoomScaleNormal="100" workbookViewId="0">
      <selection activeCell="D14" sqref="D14"/>
    </sheetView>
  </sheetViews>
  <sheetFormatPr defaultRowHeight="15.5" x14ac:dyDescent="0.35"/>
  <cols>
    <col min="1" max="1" width="39.1796875" style="33" customWidth="1"/>
    <col min="2" max="2" width="36.453125" style="33" customWidth="1"/>
    <col min="3" max="3" width="9.453125" style="33" customWidth="1"/>
    <col min="4" max="4" width="21.90625" style="33" customWidth="1"/>
    <col min="5" max="5" width="29.089843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126</v>
      </c>
    </row>
    <row r="2" spans="1:5" ht="31" x14ac:dyDescent="0.35">
      <c r="A2" s="1" t="s">
        <v>3</v>
      </c>
      <c r="B2" s="1" t="s">
        <v>163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163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62" x14ac:dyDescent="0.35">
      <c r="A14" s="43" t="s">
        <v>17</v>
      </c>
      <c r="B14" s="44" t="s">
        <v>18</v>
      </c>
      <c r="C14" s="87">
        <v>3</v>
      </c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62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62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/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3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>
        <v>3</v>
      </c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>
        <v>1</v>
      </c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/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>
        <v>3</v>
      </c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/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>
        <v>1</v>
      </c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6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6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6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6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6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6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6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6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6"/>
      <c r="E47" s="46">
        <f t="shared" si="0"/>
        <v>0</v>
      </c>
    </row>
    <row r="48" spans="1:5" x14ac:dyDescent="0.35">
      <c r="A48" s="44" t="s">
        <v>56</v>
      </c>
      <c r="B48" s="44"/>
      <c r="C48" s="87"/>
      <c r="D48" s="46"/>
      <c r="E48" s="46">
        <f t="shared" si="0"/>
        <v>0</v>
      </c>
    </row>
    <row r="49" spans="1:5" x14ac:dyDescent="0.35">
      <c r="A49" s="44" t="s">
        <v>57</v>
      </c>
      <c r="B49" s="44"/>
      <c r="C49" s="87"/>
      <c r="D49" s="46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6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6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6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6"/>
      <c r="E53" s="46">
        <f t="shared" si="0"/>
        <v>0</v>
      </c>
    </row>
    <row r="54" spans="1:5" x14ac:dyDescent="0.35">
      <c r="A54" s="52" t="s">
        <v>63</v>
      </c>
      <c r="B54" s="88"/>
      <c r="C54" s="87"/>
      <c r="D54" s="46"/>
      <c r="E54" s="46">
        <f t="shared" si="0"/>
        <v>0</v>
      </c>
    </row>
    <row r="55" spans="1:5" x14ac:dyDescent="0.35">
      <c r="A55" s="52" t="s">
        <v>64</v>
      </c>
      <c r="B55" s="88"/>
      <c r="C55" s="87"/>
      <c r="D55" s="46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/>
      <c r="D56" s="46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j1EhNnTknSmjw++H7gfs7T9MlHlLkpTUVc9CnnZJ0C8Po7R2+W0v/GzVbvTRzFv6PbCHvc1M5k90up1QWplMng==" saltValue="3nQKoA86QqwuZARiYaaoCQ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EB976-9771-4692-ACDB-5895BCBC9F12}">
  <dimension ref="A1:E59"/>
  <sheetViews>
    <sheetView view="pageBreakPreview" zoomScale="60" zoomScaleNormal="100" workbookViewId="0">
      <selection activeCell="D7" sqref="D7"/>
    </sheetView>
  </sheetViews>
  <sheetFormatPr defaultRowHeight="15.5" x14ac:dyDescent="0.35"/>
  <cols>
    <col min="1" max="1" width="53.36328125" style="33" customWidth="1"/>
    <col min="2" max="2" width="34.453125" style="33" customWidth="1"/>
    <col min="3" max="3" width="8.7265625" style="33"/>
    <col min="4" max="4" width="20.6328125" style="33" customWidth="1"/>
    <col min="5" max="5" width="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127</v>
      </c>
    </row>
    <row r="2" spans="1:5" ht="31" x14ac:dyDescent="0.35">
      <c r="A2" s="1" t="s">
        <v>3</v>
      </c>
      <c r="B2" s="1" t="s">
        <v>128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128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46.5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46.5" x14ac:dyDescent="0.35">
      <c r="A14" s="43" t="s">
        <v>17</v>
      </c>
      <c r="B14" s="44" t="s">
        <v>18</v>
      </c>
      <c r="C14" s="87"/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46.5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46.5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>
        <v>12</v>
      </c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/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/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/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/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>
        <v>1</v>
      </c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/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>
        <v>2</v>
      </c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/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/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/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/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>
        <v>1</v>
      </c>
      <c r="D56" s="45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NPcS1Xhi4yHndJmOgJ/WFgFnI5K2WDbIoGWJYv7MhhIQ9p3AutUexTXI8bEwbmFQsd+fp4wbwjHFsCmeNRa40Q==" saltValue="y4RxfceHVQPEk6fhSgpITQ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99BE-C142-4691-B296-1810605B453D}">
  <dimension ref="A1:E59"/>
  <sheetViews>
    <sheetView view="pageBreakPreview" zoomScale="60" zoomScaleNormal="100" workbookViewId="0">
      <selection activeCell="D13" sqref="D13"/>
    </sheetView>
  </sheetViews>
  <sheetFormatPr defaultRowHeight="15.5" x14ac:dyDescent="0.35"/>
  <cols>
    <col min="1" max="1" width="41.81640625" style="33" customWidth="1"/>
    <col min="2" max="2" width="33.7265625" style="33" customWidth="1"/>
    <col min="3" max="3" width="10.26953125" style="33" customWidth="1"/>
    <col min="4" max="4" width="22.26953125" style="33" customWidth="1"/>
    <col min="5" max="5" width="20.6328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129</v>
      </c>
    </row>
    <row r="2" spans="1:5" ht="31" x14ac:dyDescent="0.35">
      <c r="A2" s="1" t="s">
        <v>3</v>
      </c>
      <c r="B2" s="1" t="s">
        <v>164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164</v>
      </c>
      <c r="B5" s="82"/>
      <c r="C5" s="82"/>
      <c r="D5" s="82"/>
      <c r="E5" s="83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47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46.5" x14ac:dyDescent="0.35">
      <c r="A13" s="43" t="s">
        <v>15</v>
      </c>
      <c r="B13" s="44" t="s">
        <v>16</v>
      </c>
      <c r="C13" s="87">
        <v>1</v>
      </c>
      <c r="D13" s="45"/>
      <c r="E13" s="46">
        <f t="shared" si="0"/>
        <v>0</v>
      </c>
    </row>
    <row r="14" spans="1:5" ht="46.5" x14ac:dyDescent="0.35">
      <c r="A14" s="43" t="s">
        <v>17</v>
      </c>
      <c r="B14" s="44" t="s">
        <v>18</v>
      </c>
      <c r="C14" s="87">
        <v>4</v>
      </c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46.5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46.5" x14ac:dyDescent="0.35">
      <c r="A18" s="43" t="s">
        <v>23</v>
      </c>
      <c r="B18" s="44" t="s">
        <v>18</v>
      </c>
      <c r="C18" s="87">
        <v>1</v>
      </c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>
        <v>2</v>
      </c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>
        <v>10</v>
      </c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20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/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92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/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>
        <v>1</v>
      </c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>
        <v>4</v>
      </c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>
        <v>1</v>
      </c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>
        <v>1</v>
      </c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>
        <v>1</v>
      </c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>
        <v>1</v>
      </c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>
        <v>1</v>
      </c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>
        <v>7</v>
      </c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>
        <v>7</v>
      </c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>
        <v>2</v>
      </c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>
        <v>5</v>
      </c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>
        <v>1</v>
      </c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2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4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/>
      <c r="D56" s="45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hKEiD3XGkrBmMCJCwJSxu7IIZqzwZHt9DpKDs+MWl0W6x97gN+x9L2ToMiIdO79n9g3aX7juEwlA4WfhCptGzQ==" saltValue="iFws2shAoS3teuXiojOE5g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C930B-A8BB-4A14-9B3D-75D6E966F163}">
  <dimension ref="A1:E59"/>
  <sheetViews>
    <sheetView view="pageBreakPreview" zoomScale="60" zoomScaleNormal="100" workbookViewId="0">
      <selection activeCell="D7" sqref="D7"/>
    </sheetView>
  </sheetViews>
  <sheetFormatPr defaultRowHeight="15.5" x14ac:dyDescent="0.35"/>
  <cols>
    <col min="1" max="1" width="41.90625" style="33" customWidth="1"/>
    <col min="2" max="2" width="31.54296875" style="33" customWidth="1"/>
    <col min="3" max="3" width="8.7265625" style="33"/>
    <col min="4" max="4" width="24.36328125" style="33" customWidth="1"/>
    <col min="5" max="5" width="25.17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130</v>
      </c>
    </row>
    <row r="2" spans="1:5" ht="31" x14ac:dyDescent="0.35">
      <c r="A2" s="1" t="s">
        <v>3</v>
      </c>
      <c r="B2" s="1" t="s">
        <v>165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75" t="s">
        <v>165</v>
      </c>
      <c r="B5" s="76"/>
      <c r="C5" s="76"/>
      <c r="D5" s="76"/>
      <c r="E5" s="77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>
        <v>1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>
        <v>1</v>
      </c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62" x14ac:dyDescent="0.35">
      <c r="A14" s="43" t="s">
        <v>17</v>
      </c>
      <c r="B14" s="44" t="s">
        <v>18</v>
      </c>
      <c r="C14" s="87">
        <v>1</v>
      </c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62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62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>
        <v>4</v>
      </c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>
        <v>2</v>
      </c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>
        <v>9</v>
      </c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18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>
        <v>2</v>
      </c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>
        <v>3</v>
      </c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>
        <v>1</v>
      </c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>
        <v>4</v>
      </c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/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>
        <v>1</v>
      </c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>
        <v>4</v>
      </c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>
        <v>4</v>
      </c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2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4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>
        <v>5</v>
      </c>
      <c r="D56" s="45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rflSaM4RnwJM+psgEE4/8KxnxOuExaFl7OU7sdRbGbaAE0gocQko3ho0gEqox2yWvMuoNRMxInYMK6oBhW1n/A==" saltValue="3jHeP/nc6v9lqVean2xH2w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63FF-A537-4A47-84D6-B12A022DBF1E}">
  <dimension ref="A1:E59"/>
  <sheetViews>
    <sheetView view="pageBreakPreview" zoomScale="60" zoomScaleNormal="100" workbookViewId="0">
      <selection activeCell="D7" sqref="D7"/>
    </sheetView>
  </sheetViews>
  <sheetFormatPr defaultRowHeight="14.5" x14ac:dyDescent="0.35"/>
  <cols>
    <col min="1" max="1" width="42.1796875" customWidth="1"/>
    <col min="2" max="2" width="34.453125" customWidth="1"/>
    <col min="4" max="4" width="25.1796875" customWidth="1"/>
    <col min="5" max="5" width="27.6328125" customWidth="1"/>
  </cols>
  <sheetData>
    <row r="1" spans="1:5" ht="15.5" x14ac:dyDescent="0.35">
      <c r="A1" s="1" t="s">
        <v>1</v>
      </c>
      <c r="B1" s="70" t="s">
        <v>2</v>
      </c>
      <c r="C1" s="70"/>
      <c r="D1" s="70"/>
      <c r="E1" s="59" t="s">
        <v>131</v>
      </c>
    </row>
    <row r="2" spans="1:5" ht="31" x14ac:dyDescent="0.35">
      <c r="A2" s="1" t="s">
        <v>3</v>
      </c>
      <c r="B2" s="1" t="s">
        <v>166</v>
      </c>
      <c r="C2" s="3" t="s">
        <v>5</v>
      </c>
      <c r="D2" s="1"/>
      <c r="E2" s="33"/>
    </row>
    <row r="3" spans="1:5" ht="15.5" x14ac:dyDescent="0.35">
      <c r="A3" s="5"/>
      <c r="B3" s="33"/>
      <c r="C3" s="6"/>
      <c r="D3" s="6"/>
      <c r="E3" s="33"/>
    </row>
    <row r="4" spans="1:5" ht="15.5" x14ac:dyDescent="0.35">
      <c r="A4" s="34"/>
      <c r="B4" s="33"/>
      <c r="C4" s="33"/>
      <c r="D4" s="33"/>
      <c r="E4" s="33"/>
    </row>
    <row r="5" spans="1:5" ht="15.5" x14ac:dyDescent="0.35">
      <c r="A5" s="81" t="s">
        <v>166</v>
      </c>
      <c r="B5" s="85"/>
      <c r="C5" s="85"/>
      <c r="D5" s="85"/>
      <c r="E5" s="86"/>
    </row>
    <row r="6" spans="1:5" ht="15.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ht="15.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ht="15.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ht="15.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ht="15.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ht="15.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ht="15.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46.5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46.5" x14ac:dyDescent="0.35">
      <c r="A14" s="43" t="s">
        <v>17</v>
      </c>
      <c r="B14" s="44" t="s">
        <v>18</v>
      </c>
      <c r="C14" s="87">
        <v>1</v>
      </c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46.5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46.5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ht="15.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ht="15.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ht="15.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ht="15.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ht="15.5" x14ac:dyDescent="0.35">
      <c r="A23" s="44" t="s">
        <v>28</v>
      </c>
      <c r="B23" s="44"/>
      <c r="C23" s="87">
        <v>4</v>
      </c>
      <c r="D23" s="45"/>
      <c r="E23" s="46">
        <f t="shared" si="0"/>
        <v>0</v>
      </c>
    </row>
    <row r="24" spans="1:5" ht="15.5" x14ac:dyDescent="0.35">
      <c r="A24" s="44" t="s">
        <v>29</v>
      </c>
      <c r="B24" s="44"/>
      <c r="C24" s="87">
        <v>8</v>
      </c>
      <c r="D24" s="45"/>
      <c r="E24" s="46">
        <f t="shared" si="0"/>
        <v>0</v>
      </c>
    </row>
    <row r="25" spans="1:5" ht="15.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ht="15.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ht="15.5" x14ac:dyDescent="0.35">
      <c r="A27" s="44" t="s">
        <v>32</v>
      </c>
      <c r="B27" s="44"/>
      <c r="C27" s="87"/>
      <c r="D27" s="45"/>
      <c r="E27" s="46">
        <f t="shared" si="0"/>
        <v>0</v>
      </c>
    </row>
    <row r="28" spans="1:5" ht="15.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ht="15.5" x14ac:dyDescent="0.35">
      <c r="A29" s="44" t="s">
        <v>34</v>
      </c>
      <c r="B29" s="44"/>
      <c r="C29" s="87"/>
      <c r="D29" s="45"/>
      <c r="E29" s="46">
        <f t="shared" si="0"/>
        <v>0</v>
      </c>
    </row>
    <row r="30" spans="1:5" ht="15.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ht="15.5" x14ac:dyDescent="0.35">
      <c r="A31" s="44" t="s">
        <v>36</v>
      </c>
      <c r="B31" s="44"/>
      <c r="C31" s="87"/>
      <c r="D31" s="45"/>
      <c r="E31" s="46">
        <f t="shared" si="0"/>
        <v>0</v>
      </c>
    </row>
    <row r="32" spans="1:5" ht="15.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ht="15.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ht="15.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ht="15.5" x14ac:dyDescent="0.35">
      <c r="A35" s="88" t="s">
        <v>41</v>
      </c>
      <c r="B35" s="88" t="s">
        <v>42</v>
      </c>
      <c r="C35" s="87"/>
      <c r="D35" s="45"/>
      <c r="E35" s="46">
        <f t="shared" si="0"/>
        <v>0</v>
      </c>
    </row>
    <row r="36" spans="1:5" ht="15.5" x14ac:dyDescent="0.35">
      <c r="A36" s="44" t="s">
        <v>43</v>
      </c>
      <c r="B36" s="44"/>
      <c r="C36" s="87"/>
      <c r="D36" s="45"/>
      <c r="E36" s="46">
        <f t="shared" si="0"/>
        <v>0</v>
      </c>
    </row>
    <row r="37" spans="1:5" ht="15.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ht="15.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ht="15.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ht="15.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ht="15.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ht="15.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ht="15.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ht="15.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ht="15.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ht="15.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ht="15.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ht="15.5" x14ac:dyDescent="0.35">
      <c r="A48" s="44" t="s">
        <v>56</v>
      </c>
      <c r="B48" s="44"/>
      <c r="C48" s="87">
        <v>2</v>
      </c>
      <c r="D48" s="45"/>
      <c r="E48" s="46">
        <f t="shared" si="0"/>
        <v>0</v>
      </c>
    </row>
    <row r="49" spans="1:5" ht="15.5" x14ac:dyDescent="0.35">
      <c r="A49" s="44" t="s">
        <v>57</v>
      </c>
      <c r="B49" s="44"/>
      <c r="C49" s="87">
        <v>4</v>
      </c>
      <c r="D49" s="45"/>
      <c r="E49" s="46">
        <f t="shared" si="0"/>
        <v>0</v>
      </c>
    </row>
    <row r="50" spans="1:5" ht="15.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ht="15.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ht="15.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ht="15.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ht="15.5" x14ac:dyDescent="0.35">
      <c r="A54" s="52" t="s">
        <v>63</v>
      </c>
      <c r="B54" s="88"/>
      <c r="C54" s="87">
        <v>1</v>
      </c>
      <c r="D54" s="45"/>
      <c r="E54" s="46">
        <f t="shared" si="0"/>
        <v>0</v>
      </c>
    </row>
    <row r="55" spans="1:5" ht="15.5" x14ac:dyDescent="0.35">
      <c r="A55" s="52" t="s">
        <v>64</v>
      </c>
      <c r="B55" s="88"/>
      <c r="C55" s="87">
        <v>2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>
        <v>3</v>
      </c>
      <c r="D56" s="45"/>
      <c r="E56" s="46">
        <f t="shared" si="0"/>
        <v>0</v>
      </c>
    </row>
    <row r="57" spans="1:5" ht="15.5" x14ac:dyDescent="0.35">
      <c r="A57" s="37"/>
      <c r="B57" s="37"/>
      <c r="C57" s="37"/>
      <c r="D57" s="37"/>
      <c r="E57" s="54">
        <f>SUM(E7:E56)</f>
        <v>0</v>
      </c>
    </row>
    <row r="58" spans="1:5" ht="15.5" x14ac:dyDescent="0.35">
      <c r="A58" s="37"/>
      <c r="B58" s="37"/>
      <c r="C58" s="37"/>
      <c r="D58" s="37"/>
      <c r="E58" s="54">
        <f>E57*0.15</f>
        <v>0</v>
      </c>
    </row>
    <row r="59" spans="1:5" ht="15.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Xruqnu29q9sxSyANaczofYLUkNBF/PJmh2Z+f6KbmM3ic7PsxxVwgcYVTjchR4bqgfUzTIi+4OZZLFEi3J1lTw==" saltValue="aSpumru0KYzgn5AJ4ULX9w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DFC54-212A-4C16-8678-1A992CFB8777}">
  <dimension ref="A1:E59"/>
  <sheetViews>
    <sheetView view="pageBreakPreview" zoomScale="60" zoomScaleNormal="100" workbookViewId="0">
      <selection activeCell="D14" sqref="D14"/>
    </sheetView>
  </sheetViews>
  <sheetFormatPr defaultRowHeight="15.5" x14ac:dyDescent="0.35"/>
  <cols>
    <col min="1" max="1" width="45.7265625" style="33" customWidth="1"/>
    <col min="2" max="2" width="30.36328125" style="33" customWidth="1"/>
    <col min="3" max="3" width="13.08984375" style="33" customWidth="1"/>
    <col min="4" max="4" width="20.1796875" style="33" customWidth="1"/>
    <col min="5" max="5" width="26.36328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132</v>
      </c>
    </row>
    <row r="2" spans="1:5" ht="31" x14ac:dyDescent="0.35">
      <c r="A2" s="1" t="s">
        <v>3</v>
      </c>
      <c r="B2" s="1" t="s">
        <v>167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167</v>
      </c>
      <c r="B5" s="82"/>
      <c r="C5" s="82"/>
      <c r="D5" s="82"/>
      <c r="E5" s="83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62" x14ac:dyDescent="0.35">
      <c r="A14" s="43" t="s">
        <v>17</v>
      </c>
      <c r="B14" s="44" t="s">
        <v>18</v>
      </c>
      <c r="C14" s="87"/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62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62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>
        <v>5</v>
      </c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10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/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>
        <v>2</v>
      </c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>
        <v>2</v>
      </c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>
        <v>1</v>
      </c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/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>
        <v>4</v>
      </c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>
        <v>4</v>
      </c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2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4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>
        <v>6</v>
      </c>
      <c r="D56" s="45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AbVZRDPviIalVDvRTvsOaXKLB2o3pCV+QkdpakP57l1CvrU0q+uzU4zihC6UOk/eJub8JZ6j9EoIVHx+6RAOmA==" saltValue="gB05SDt1KqWlnviugPgkhA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848B4-9234-441A-993D-9A4F44F92C9A}">
  <dimension ref="A1:E59"/>
  <sheetViews>
    <sheetView view="pageBreakPreview" zoomScale="60" zoomScaleNormal="100" workbookViewId="0">
      <selection activeCell="D10" sqref="D10"/>
    </sheetView>
  </sheetViews>
  <sheetFormatPr defaultRowHeight="15.5" x14ac:dyDescent="0.35"/>
  <cols>
    <col min="1" max="1" width="46.6328125" style="33" customWidth="1"/>
    <col min="2" max="2" width="33.08984375" style="33" customWidth="1"/>
    <col min="3" max="3" width="11.26953125" style="33" customWidth="1"/>
    <col min="4" max="4" width="20.26953125" style="33" customWidth="1"/>
    <col min="5" max="5" width="31.816406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133</v>
      </c>
    </row>
    <row r="2" spans="1:5" ht="31" x14ac:dyDescent="0.35">
      <c r="A2" s="1" t="s">
        <v>3</v>
      </c>
      <c r="B2" s="1" t="s">
        <v>168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168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87">
        <v>2</v>
      </c>
      <c r="D13" s="45"/>
      <c r="E13" s="46">
        <f t="shared" si="0"/>
        <v>0</v>
      </c>
    </row>
    <row r="14" spans="1:5" ht="62" x14ac:dyDescent="0.35">
      <c r="A14" s="43" t="s">
        <v>17</v>
      </c>
      <c r="B14" s="44" t="s">
        <v>18</v>
      </c>
      <c r="C14" s="87">
        <v>1</v>
      </c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62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62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>
        <v>3</v>
      </c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4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/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>
        <v>1</v>
      </c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>
        <v>2</v>
      </c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/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/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>
        <v>3</v>
      </c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>
        <v>3</v>
      </c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1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3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>
        <v>3</v>
      </c>
      <c r="D56" s="45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beaIbFPm70YLdpdw4kERPy+Td9l51ReUEcRnlLOfsO8Pvzf3BxOePbd8DXDY3jeWRYo9FL6vohVi92PggUKNAw==" saltValue="YMFm2HEd8LCDf0Yw6lO19g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4357-EEBB-400D-970A-56620E94D6C5}">
  <dimension ref="A1:E59"/>
  <sheetViews>
    <sheetView view="pageBreakPreview" zoomScale="60" zoomScaleNormal="100" workbookViewId="0">
      <selection activeCell="D17" sqref="D17"/>
    </sheetView>
  </sheetViews>
  <sheetFormatPr defaultRowHeight="15.5" x14ac:dyDescent="0.35"/>
  <cols>
    <col min="1" max="1" width="44.1796875" style="33" customWidth="1"/>
    <col min="2" max="2" width="33.7265625" style="33" customWidth="1"/>
    <col min="3" max="3" width="8.7265625" style="33"/>
    <col min="4" max="4" width="24.81640625" style="33" customWidth="1"/>
    <col min="5" max="5" width="25.179687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134</v>
      </c>
    </row>
    <row r="2" spans="1:5" ht="31" x14ac:dyDescent="0.35">
      <c r="A2" s="1" t="s">
        <v>3</v>
      </c>
      <c r="B2" s="1" t="s">
        <v>169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75" t="s">
        <v>169</v>
      </c>
      <c r="B5" s="76"/>
      <c r="C5" s="76"/>
      <c r="D5" s="76"/>
      <c r="E5" s="77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>
        <v>2</v>
      </c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46.5" x14ac:dyDescent="0.35">
      <c r="A13" s="43" t="s">
        <v>15</v>
      </c>
      <c r="B13" s="44" t="s">
        <v>16</v>
      </c>
      <c r="C13" s="87"/>
      <c r="D13" s="45"/>
      <c r="E13" s="46">
        <f t="shared" si="0"/>
        <v>0</v>
      </c>
    </row>
    <row r="14" spans="1:5" ht="46.5" x14ac:dyDescent="0.35">
      <c r="A14" s="43" t="s">
        <v>17</v>
      </c>
      <c r="B14" s="44" t="s">
        <v>18</v>
      </c>
      <c r="C14" s="87">
        <v>2</v>
      </c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/>
      <c r="D16" s="45"/>
      <c r="E16" s="46">
        <f t="shared" si="0"/>
        <v>0</v>
      </c>
    </row>
    <row r="17" spans="1:5" ht="46.5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46.5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/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/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>
        <v>1</v>
      </c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>
        <v>2</v>
      </c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>
        <v>1</v>
      </c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>
        <v>4</v>
      </c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>
        <v>1</v>
      </c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>
        <v>1</v>
      </c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/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/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2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6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>
        <v>2</v>
      </c>
      <c r="D56" s="45"/>
      <c r="E56" s="46">
        <f t="shared" si="0"/>
        <v>0</v>
      </c>
    </row>
    <row r="57" spans="1:5" x14ac:dyDescent="0.35">
      <c r="A57" s="90"/>
      <c r="B57" s="90"/>
      <c r="C57" s="90"/>
      <c r="D57" s="90"/>
      <c r="E57" s="91">
        <f>SUM(E7:E56)</f>
        <v>0</v>
      </c>
    </row>
    <row r="58" spans="1:5" x14ac:dyDescent="0.35">
      <c r="A58" s="90"/>
      <c r="B58" s="90"/>
      <c r="C58" s="90"/>
      <c r="D58" s="90"/>
      <c r="E58" s="91">
        <f>E57*0.15</f>
        <v>0</v>
      </c>
    </row>
    <row r="59" spans="1:5" x14ac:dyDescent="0.35">
      <c r="A59" s="90"/>
      <c r="B59" s="90"/>
      <c r="C59" s="90"/>
      <c r="D59" s="90"/>
      <c r="E59" s="91">
        <f>SUM(E57:E58)</f>
        <v>0</v>
      </c>
    </row>
  </sheetData>
  <sheetProtection algorithmName="SHA-512" hashValue="ySXXYwhG06S7KxTu2DGHAudj4yhwp62QsAvJeFKgNJfY1Ljxq7363gF2jdMHezYd0BlJDAKzjK9dnTX/ftN20g==" saltValue="GJvMGOvpEYCRB37DydW9TA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32BCB-3104-4784-870E-EA3AF23F33B3}">
  <dimension ref="A1:E59"/>
  <sheetViews>
    <sheetView view="pageBreakPreview" topLeftCell="A31" zoomScale="60" zoomScaleNormal="100" workbookViewId="0">
      <selection activeCell="D7" sqref="D7"/>
    </sheetView>
  </sheetViews>
  <sheetFormatPr defaultRowHeight="15.5" x14ac:dyDescent="0.35"/>
  <cols>
    <col min="1" max="1" width="41.6328125" style="33" customWidth="1"/>
    <col min="2" max="2" width="39.6328125" style="33" customWidth="1"/>
    <col min="3" max="3" width="8.7265625" style="33"/>
    <col min="4" max="4" width="29.81640625" style="33" customWidth="1"/>
    <col min="5" max="5" width="22.72656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135</v>
      </c>
    </row>
    <row r="2" spans="1:5" ht="31" x14ac:dyDescent="0.35">
      <c r="A2" s="1" t="s">
        <v>3</v>
      </c>
      <c r="B2" s="1" t="s">
        <v>170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105" t="s">
        <v>170</v>
      </c>
      <c r="B5" s="106"/>
      <c r="C5" s="106"/>
      <c r="D5" s="106"/>
      <c r="E5" s="107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>
        <v>1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8">
        <v>1</v>
      </c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46.5" x14ac:dyDescent="0.35">
      <c r="A13" s="41" t="s">
        <v>15</v>
      </c>
      <c r="B13" s="36" t="s">
        <v>16</v>
      </c>
      <c r="C13" s="38"/>
      <c r="D13" s="39"/>
      <c r="E13" s="40">
        <f t="shared" si="0"/>
        <v>0</v>
      </c>
    </row>
    <row r="14" spans="1:5" ht="46.5" x14ac:dyDescent="0.35">
      <c r="A14" s="41" t="s">
        <v>17</v>
      </c>
      <c r="B14" s="36" t="s">
        <v>18</v>
      </c>
      <c r="C14" s="38"/>
      <c r="D14" s="39"/>
      <c r="E14" s="40">
        <f t="shared" si="0"/>
        <v>0</v>
      </c>
    </row>
    <row r="15" spans="1:5" ht="31" x14ac:dyDescent="0.35">
      <c r="A15" s="42" t="s">
        <v>19</v>
      </c>
      <c r="B15" s="36" t="s">
        <v>20</v>
      </c>
      <c r="C15" s="38"/>
      <c r="D15" s="39"/>
      <c r="E15" s="40">
        <f t="shared" si="0"/>
        <v>0</v>
      </c>
    </row>
    <row r="16" spans="1:5" ht="31" x14ac:dyDescent="0.35">
      <c r="A16" s="42" t="s">
        <v>19</v>
      </c>
      <c r="B16" s="36" t="s">
        <v>21</v>
      </c>
      <c r="C16" s="38">
        <v>1</v>
      </c>
      <c r="D16" s="39"/>
      <c r="E16" s="40">
        <f t="shared" si="0"/>
        <v>0</v>
      </c>
    </row>
    <row r="17" spans="1:5" ht="46.5" x14ac:dyDescent="0.35">
      <c r="A17" s="41" t="s">
        <v>22</v>
      </c>
      <c r="B17" s="36" t="s">
        <v>16</v>
      </c>
      <c r="C17" s="38"/>
      <c r="D17" s="39"/>
      <c r="E17" s="40">
        <f t="shared" si="0"/>
        <v>0</v>
      </c>
    </row>
    <row r="18" spans="1:5" ht="46.5" x14ac:dyDescent="0.35">
      <c r="A18" s="41" t="s">
        <v>23</v>
      </c>
      <c r="B18" s="36" t="s">
        <v>18</v>
      </c>
      <c r="C18" s="38"/>
      <c r="D18" s="39"/>
      <c r="E18" s="40">
        <f t="shared" si="0"/>
        <v>0</v>
      </c>
    </row>
    <row r="19" spans="1:5" x14ac:dyDescent="0.35">
      <c r="A19" s="36" t="s">
        <v>24</v>
      </c>
      <c r="B19" s="36"/>
      <c r="C19" s="38"/>
      <c r="D19" s="39"/>
      <c r="E19" s="40">
        <f t="shared" si="0"/>
        <v>0</v>
      </c>
    </row>
    <row r="20" spans="1:5" x14ac:dyDescent="0.35">
      <c r="A20" s="36" t="s">
        <v>25</v>
      </c>
      <c r="B20" s="36"/>
      <c r="C20" s="38"/>
      <c r="D20" s="39"/>
      <c r="E20" s="40">
        <f t="shared" si="0"/>
        <v>0</v>
      </c>
    </row>
    <row r="21" spans="1:5" x14ac:dyDescent="0.35">
      <c r="A21" s="36" t="s">
        <v>26</v>
      </c>
      <c r="B21" s="36"/>
      <c r="C21" s="38"/>
      <c r="D21" s="39"/>
      <c r="E21" s="40">
        <f t="shared" si="0"/>
        <v>0</v>
      </c>
    </row>
    <row r="22" spans="1:5" x14ac:dyDescent="0.35">
      <c r="A22" s="36" t="s">
        <v>27</v>
      </c>
      <c r="B22" s="36"/>
      <c r="C22" s="38"/>
      <c r="D22" s="39"/>
      <c r="E22" s="40">
        <f t="shared" si="0"/>
        <v>0</v>
      </c>
    </row>
    <row r="23" spans="1:5" x14ac:dyDescent="0.35">
      <c r="A23" s="36" t="s">
        <v>28</v>
      </c>
      <c r="B23" s="36"/>
      <c r="C23" s="38">
        <v>1</v>
      </c>
      <c r="D23" s="39"/>
      <c r="E23" s="40">
        <f t="shared" si="0"/>
        <v>0</v>
      </c>
    </row>
    <row r="24" spans="1:5" x14ac:dyDescent="0.35">
      <c r="A24" s="36" t="s">
        <v>29</v>
      </c>
      <c r="B24" s="36"/>
      <c r="C24" s="38">
        <v>1</v>
      </c>
      <c r="D24" s="39"/>
      <c r="E24" s="40">
        <f t="shared" si="0"/>
        <v>0</v>
      </c>
    </row>
    <row r="25" spans="1:5" x14ac:dyDescent="0.35">
      <c r="A25" s="36" t="s">
        <v>30</v>
      </c>
      <c r="B25" s="36"/>
      <c r="C25" s="38"/>
      <c r="D25" s="39"/>
      <c r="E25" s="40">
        <f t="shared" si="0"/>
        <v>0</v>
      </c>
    </row>
    <row r="26" spans="1:5" x14ac:dyDescent="0.35">
      <c r="A26" s="36" t="s">
        <v>31</v>
      </c>
      <c r="B26" s="36"/>
      <c r="C26" s="38"/>
      <c r="D26" s="39"/>
      <c r="E26" s="40">
        <f t="shared" si="0"/>
        <v>0</v>
      </c>
    </row>
    <row r="27" spans="1:5" x14ac:dyDescent="0.35">
      <c r="A27" s="36" t="s">
        <v>32</v>
      </c>
      <c r="B27" s="36"/>
      <c r="C27" s="38"/>
      <c r="D27" s="39"/>
      <c r="E27" s="40">
        <f t="shared" si="0"/>
        <v>0</v>
      </c>
    </row>
    <row r="28" spans="1:5" x14ac:dyDescent="0.35">
      <c r="A28" s="36" t="s">
        <v>33</v>
      </c>
      <c r="B28" s="42"/>
      <c r="C28" s="38"/>
      <c r="D28" s="39"/>
      <c r="E28" s="40">
        <f t="shared" si="0"/>
        <v>0</v>
      </c>
    </row>
    <row r="29" spans="1:5" x14ac:dyDescent="0.35">
      <c r="A29" s="36" t="s">
        <v>34</v>
      </c>
      <c r="B29" s="36"/>
      <c r="C29" s="38">
        <v>1</v>
      </c>
      <c r="D29" s="39"/>
      <c r="E29" s="40">
        <f t="shared" si="0"/>
        <v>0</v>
      </c>
    </row>
    <row r="30" spans="1:5" x14ac:dyDescent="0.35">
      <c r="A30" s="36" t="s">
        <v>35</v>
      </c>
      <c r="B30" s="36"/>
      <c r="C30" s="38"/>
      <c r="D30" s="39"/>
      <c r="E30" s="40">
        <f t="shared" si="0"/>
        <v>0</v>
      </c>
    </row>
    <row r="31" spans="1:5" x14ac:dyDescent="0.35">
      <c r="A31" s="36" t="s">
        <v>36</v>
      </c>
      <c r="B31" s="36"/>
      <c r="C31" s="38">
        <v>2</v>
      </c>
      <c r="D31" s="39"/>
      <c r="E31" s="40">
        <f t="shared" si="0"/>
        <v>0</v>
      </c>
    </row>
    <row r="32" spans="1:5" x14ac:dyDescent="0.35">
      <c r="A32" s="36" t="s">
        <v>37</v>
      </c>
      <c r="B32" s="36" t="s">
        <v>78</v>
      </c>
      <c r="C32" s="38"/>
      <c r="D32" s="39"/>
      <c r="E32" s="40">
        <f t="shared" si="0"/>
        <v>0</v>
      </c>
    </row>
    <row r="33" spans="1:5" x14ac:dyDescent="0.35">
      <c r="A33" s="36" t="s">
        <v>38</v>
      </c>
      <c r="B33" s="48" t="s">
        <v>79</v>
      </c>
      <c r="C33" s="38"/>
      <c r="D33" s="39"/>
      <c r="E33" s="40">
        <f t="shared" si="0"/>
        <v>0</v>
      </c>
    </row>
    <row r="34" spans="1:5" x14ac:dyDescent="0.35">
      <c r="A34" s="49" t="s">
        <v>39</v>
      </c>
      <c r="B34" s="49" t="s">
        <v>40</v>
      </c>
      <c r="C34" s="38"/>
      <c r="D34" s="39"/>
      <c r="E34" s="40">
        <f t="shared" si="0"/>
        <v>0</v>
      </c>
    </row>
    <row r="35" spans="1:5" x14ac:dyDescent="0.35">
      <c r="A35" s="49" t="s">
        <v>41</v>
      </c>
      <c r="B35" s="49" t="s">
        <v>42</v>
      </c>
      <c r="C35" s="38"/>
      <c r="D35" s="39"/>
      <c r="E35" s="40">
        <f t="shared" si="0"/>
        <v>0</v>
      </c>
    </row>
    <row r="36" spans="1:5" x14ac:dyDescent="0.35">
      <c r="A36" s="36" t="s">
        <v>43</v>
      </c>
      <c r="B36" s="36"/>
      <c r="C36" s="38"/>
      <c r="D36" s="39"/>
      <c r="E36" s="40">
        <f t="shared" si="0"/>
        <v>0</v>
      </c>
    </row>
    <row r="37" spans="1:5" x14ac:dyDescent="0.35">
      <c r="A37" s="49" t="s">
        <v>44</v>
      </c>
      <c r="B37" s="49"/>
      <c r="C37" s="38"/>
      <c r="D37" s="39"/>
      <c r="E37" s="40">
        <f t="shared" si="0"/>
        <v>0</v>
      </c>
    </row>
    <row r="38" spans="1:5" x14ac:dyDescent="0.35">
      <c r="A38" s="49" t="s">
        <v>45</v>
      </c>
      <c r="B38" s="49"/>
      <c r="C38" s="38"/>
      <c r="D38" s="39"/>
      <c r="E38" s="40">
        <f t="shared" si="0"/>
        <v>0</v>
      </c>
    </row>
    <row r="39" spans="1:5" x14ac:dyDescent="0.35">
      <c r="A39" s="49" t="s">
        <v>46</v>
      </c>
      <c r="B39" s="49" t="s">
        <v>47</v>
      </c>
      <c r="C39" s="38"/>
      <c r="D39" s="39"/>
      <c r="E39" s="40">
        <f t="shared" si="0"/>
        <v>0</v>
      </c>
    </row>
    <row r="40" spans="1:5" x14ac:dyDescent="0.35">
      <c r="A40" s="49"/>
      <c r="B40" s="49" t="s">
        <v>48</v>
      </c>
      <c r="C40" s="38"/>
      <c r="D40" s="39"/>
      <c r="E40" s="40">
        <f t="shared" si="0"/>
        <v>0</v>
      </c>
    </row>
    <row r="41" spans="1:5" x14ac:dyDescent="0.35">
      <c r="A41" s="49"/>
      <c r="B41" s="49" t="s">
        <v>49</v>
      </c>
      <c r="C41" s="38"/>
      <c r="D41" s="39"/>
      <c r="E41" s="40">
        <f t="shared" si="0"/>
        <v>0</v>
      </c>
    </row>
    <row r="42" spans="1:5" x14ac:dyDescent="0.35">
      <c r="A42" s="49"/>
      <c r="B42" s="49" t="s">
        <v>50</v>
      </c>
      <c r="C42" s="38"/>
      <c r="D42" s="39"/>
      <c r="E42" s="40">
        <f t="shared" si="0"/>
        <v>0</v>
      </c>
    </row>
    <row r="43" spans="1:5" x14ac:dyDescent="0.35">
      <c r="A43" s="49"/>
      <c r="B43" s="49" t="s">
        <v>51</v>
      </c>
      <c r="C43" s="38"/>
      <c r="D43" s="39"/>
      <c r="E43" s="40">
        <f t="shared" si="0"/>
        <v>0</v>
      </c>
    </row>
    <row r="44" spans="1:5" x14ac:dyDescent="0.35">
      <c r="A44" s="49"/>
      <c r="B44" s="49" t="s">
        <v>52</v>
      </c>
      <c r="C44" s="38"/>
      <c r="D44" s="39"/>
      <c r="E44" s="40">
        <f t="shared" si="0"/>
        <v>0</v>
      </c>
    </row>
    <row r="45" spans="1:5" x14ac:dyDescent="0.35">
      <c r="A45" s="49"/>
      <c r="B45" s="49" t="s">
        <v>53</v>
      </c>
      <c r="C45" s="38"/>
      <c r="D45" s="39"/>
      <c r="E45" s="40">
        <f t="shared" si="0"/>
        <v>0</v>
      </c>
    </row>
    <row r="46" spans="1:5" x14ac:dyDescent="0.35">
      <c r="A46" s="49"/>
      <c r="B46" s="49" t="s">
        <v>54</v>
      </c>
      <c r="C46" s="38"/>
      <c r="D46" s="39"/>
      <c r="E46" s="40">
        <f t="shared" si="0"/>
        <v>0</v>
      </c>
    </row>
    <row r="47" spans="1:5" x14ac:dyDescent="0.35">
      <c r="A47" s="49" t="s">
        <v>55</v>
      </c>
      <c r="B47" s="49"/>
      <c r="C47" s="38"/>
      <c r="D47" s="39"/>
      <c r="E47" s="40">
        <f t="shared" si="0"/>
        <v>0</v>
      </c>
    </row>
    <row r="48" spans="1:5" x14ac:dyDescent="0.35">
      <c r="A48" s="36" t="s">
        <v>56</v>
      </c>
      <c r="B48" s="36"/>
      <c r="C48" s="38"/>
      <c r="D48" s="39"/>
      <c r="E48" s="40">
        <f t="shared" si="0"/>
        <v>0</v>
      </c>
    </row>
    <row r="49" spans="1:5" x14ac:dyDescent="0.35">
      <c r="A49" s="36" t="s">
        <v>57</v>
      </c>
      <c r="B49" s="36"/>
      <c r="C49" s="38">
        <v>5</v>
      </c>
      <c r="D49" s="39"/>
      <c r="E49" s="40">
        <f t="shared" si="0"/>
        <v>0</v>
      </c>
    </row>
    <row r="50" spans="1:5" x14ac:dyDescent="0.35">
      <c r="A50" s="49" t="s">
        <v>58</v>
      </c>
      <c r="B50" s="49"/>
      <c r="C50" s="38"/>
      <c r="D50" s="39"/>
      <c r="E50" s="40">
        <f t="shared" si="0"/>
        <v>0</v>
      </c>
    </row>
    <row r="51" spans="1:5" x14ac:dyDescent="0.35">
      <c r="A51" s="36" t="s">
        <v>59</v>
      </c>
      <c r="B51" s="36"/>
      <c r="C51" s="38"/>
      <c r="D51" s="39"/>
      <c r="E51" s="40">
        <f t="shared" si="0"/>
        <v>0</v>
      </c>
    </row>
    <row r="52" spans="1:5" x14ac:dyDescent="0.35">
      <c r="A52" s="49" t="s">
        <v>60</v>
      </c>
      <c r="B52" s="49" t="s">
        <v>61</v>
      </c>
      <c r="C52" s="38"/>
      <c r="D52" s="39"/>
      <c r="E52" s="40">
        <f t="shared" si="0"/>
        <v>0</v>
      </c>
    </row>
    <row r="53" spans="1:5" x14ac:dyDescent="0.35">
      <c r="A53" s="51" t="s">
        <v>62</v>
      </c>
      <c r="B53" s="36" t="s">
        <v>80</v>
      </c>
      <c r="C53" s="38"/>
      <c r="D53" s="39"/>
      <c r="E53" s="40">
        <f t="shared" si="0"/>
        <v>0</v>
      </c>
    </row>
    <row r="54" spans="1:5" x14ac:dyDescent="0.35">
      <c r="A54" s="52" t="s">
        <v>63</v>
      </c>
      <c r="B54" s="49"/>
      <c r="C54" s="38">
        <v>2</v>
      </c>
      <c r="D54" s="39"/>
      <c r="E54" s="40">
        <f t="shared" si="0"/>
        <v>0</v>
      </c>
    </row>
    <row r="55" spans="1:5" x14ac:dyDescent="0.35">
      <c r="A55" s="52" t="s">
        <v>64</v>
      </c>
      <c r="B55" s="49"/>
      <c r="C55" s="38">
        <v>4</v>
      </c>
      <c r="D55" s="39"/>
      <c r="E55" s="40">
        <f t="shared" si="0"/>
        <v>0</v>
      </c>
    </row>
    <row r="56" spans="1:5" ht="16" thickBot="1" x14ac:dyDescent="0.4">
      <c r="A56" s="36" t="s">
        <v>65</v>
      </c>
      <c r="B56" s="36" t="s">
        <v>66</v>
      </c>
      <c r="C56" s="53">
        <v>10</v>
      </c>
      <c r="D56" s="39"/>
      <c r="E56" s="40">
        <f t="shared" si="0"/>
        <v>0</v>
      </c>
    </row>
    <row r="57" spans="1:5" x14ac:dyDescent="0.35">
      <c r="A57" s="37"/>
      <c r="B57" s="37"/>
      <c r="C57" s="37"/>
      <c r="D57" s="37"/>
      <c r="E57" s="54">
        <f>SUM(E7:E56)</f>
        <v>0</v>
      </c>
    </row>
    <row r="58" spans="1:5" x14ac:dyDescent="0.35">
      <c r="A58" s="37"/>
      <c r="B58" s="37"/>
      <c r="C58" s="37"/>
      <c r="D58" s="37"/>
      <c r="E58" s="54">
        <f>E57*0.15</f>
        <v>0</v>
      </c>
    </row>
    <row r="59" spans="1:5" x14ac:dyDescent="0.35">
      <c r="A59" s="37"/>
      <c r="B59" s="37"/>
      <c r="C59" s="37"/>
      <c r="D59" s="37"/>
      <c r="E59" s="54">
        <f>SUM(E57:E58)</f>
        <v>0</v>
      </c>
    </row>
  </sheetData>
  <sheetProtection algorithmName="SHA-512" hashValue="lAXzBAeF0hS3jJohPRby8wqPmmnLIs+WQkw8FTY+t3txalsnP6OD4PEqwJ6kky8b57k/B7ObFBhYJtyWLBfgtA==" saltValue="058mWVVG3vh1kmHmnnXJvQ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D629E-5E81-459F-BD76-69FBAD0F8EAD}">
  <dimension ref="A1:E59"/>
  <sheetViews>
    <sheetView view="pageBreakPreview" zoomScale="60" zoomScaleNormal="100" workbookViewId="0">
      <selection activeCell="D11" sqref="D11"/>
    </sheetView>
  </sheetViews>
  <sheetFormatPr defaultRowHeight="15.5" x14ac:dyDescent="0.35"/>
  <cols>
    <col min="1" max="1" width="40.90625" style="33" customWidth="1"/>
    <col min="2" max="2" width="36.81640625" style="33" customWidth="1"/>
    <col min="3" max="3" width="8.7265625" style="33"/>
    <col min="4" max="4" width="20.26953125" style="33" customWidth="1"/>
    <col min="5" max="5" width="30.363281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136</v>
      </c>
    </row>
    <row r="2" spans="1:5" ht="31" x14ac:dyDescent="0.35">
      <c r="A2" s="1" t="s">
        <v>3</v>
      </c>
      <c r="B2" s="1" t="s">
        <v>171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171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>
        <v>1</v>
      </c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43" t="s">
        <v>15</v>
      </c>
      <c r="B13" s="44" t="s">
        <v>16</v>
      </c>
      <c r="C13" s="87">
        <v>1</v>
      </c>
      <c r="D13" s="45"/>
      <c r="E13" s="46">
        <f t="shared" si="0"/>
        <v>0</v>
      </c>
    </row>
    <row r="14" spans="1:5" ht="62" x14ac:dyDescent="0.35">
      <c r="A14" s="43" t="s">
        <v>17</v>
      </c>
      <c r="B14" s="44" t="s">
        <v>18</v>
      </c>
      <c r="C14" s="87"/>
      <c r="D14" s="45"/>
      <c r="E14" s="46">
        <f t="shared" si="0"/>
        <v>0</v>
      </c>
    </row>
    <row r="15" spans="1:5" ht="31" x14ac:dyDescent="0.35">
      <c r="A15" s="43" t="s">
        <v>19</v>
      </c>
      <c r="B15" s="44" t="s">
        <v>20</v>
      </c>
      <c r="C15" s="87"/>
      <c r="D15" s="45"/>
      <c r="E15" s="46">
        <f t="shared" si="0"/>
        <v>0</v>
      </c>
    </row>
    <row r="16" spans="1:5" ht="31" x14ac:dyDescent="0.35">
      <c r="A16" s="43" t="s">
        <v>19</v>
      </c>
      <c r="B16" s="44" t="s">
        <v>21</v>
      </c>
      <c r="C16" s="87">
        <v>3</v>
      </c>
      <c r="D16" s="45"/>
      <c r="E16" s="46">
        <f t="shared" si="0"/>
        <v>0</v>
      </c>
    </row>
    <row r="17" spans="1:5" ht="62" x14ac:dyDescent="0.35">
      <c r="A17" s="43" t="s">
        <v>22</v>
      </c>
      <c r="B17" s="44" t="s">
        <v>16</v>
      </c>
      <c r="C17" s="87"/>
      <c r="D17" s="45"/>
      <c r="E17" s="46">
        <f t="shared" si="0"/>
        <v>0</v>
      </c>
    </row>
    <row r="18" spans="1:5" ht="62" x14ac:dyDescent="0.35">
      <c r="A18" s="43" t="s">
        <v>23</v>
      </c>
      <c r="B18" s="44" t="s">
        <v>18</v>
      </c>
      <c r="C18" s="87"/>
      <c r="D18" s="45"/>
      <c r="E18" s="46">
        <f t="shared" si="0"/>
        <v>0</v>
      </c>
    </row>
    <row r="19" spans="1:5" x14ac:dyDescent="0.35">
      <c r="A19" s="44" t="s">
        <v>24</v>
      </c>
      <c r="B19" s="44"/>
      <c r="C19" s="87"/>
      <c r="D19" s="45"/>
      <c r="E19" s="46">
        <f t="shared" si="0"/>
        <v>0</v>
      </c>
    </row>
    <row r="20" spans="1:5" x14ac:dyDescent="0.35">
      <c r="A20" s="44" t="s">
        <v>25</v>
      </c>
      <c r="B20" s="44"/>
      <c r="C20" s="87"/>
      <c r="D20" s="45"/>
      <c r="E20" s="46">
        <f t="shared" si="0"/>
        <v>0</v>
      </c>
    </row>
    <row r="21" spans="1:5" x14ac:dyDescent="0.35">
      <c r="A21" s="44" t="s">
        <v>26</v>
      </c>
      <c r="B21" s="44"/>
      <c r="C21" s="87"/>
      <c r="D21" s="45"/>
      <c r="E21" s="46">
        <f t="shared" si="0"/>
        <v>0</v>
      </c>
    </row>
    <row r="22" spans="1:5" x14ac:dyDescent="0.35">
      <c r="A22" s="44" t="s">
        <v>27</v>
      </c>
      <c r="B22" s="44"/>
      <c r="C22" s="87"/>
      <c r="D22" s="45"/>
      <c r="E22" s="46">
        <f t="shared" si="0"/>
        <v>0</v>
      </c>
    </row>
    <row r="23" spans="1:5" x14ac:dyDescent="0.35">
      <c r="A23" s="44" t="s">
        <v>28</v>
      </c>
      <c r="B23" s="44"/>
      <c r="C23" s="87">
        <v>4</v>
      </c>
      <c r="D23" s="45"/>
      <c r="E23" s="46">
        <f t="shared" si="0"/>
        <v>0</v>
      </c>
    </row>
    <row r="24" spans="1:5" x14ac:dyDescent="0.35">
      <c r="A24" s="44" t="s">
        <v>29</v>
      </c>
      <c r="B24" s="44"/>
      <c r="C24" s="87">
        <v>8</v>
      </c>
      <c r="D24" s="45"/>
      <c r="E24" s="46">
        <f t="shared" si="0"/>
        <v>0</v>
      </c>
    </row>
    <row r="25" spans="1:5" x14ac:dyDescent="0.35">
      <c r="A25" s="44" t="s">
        <v>30</v>
      </c>
      <c r="B25" s="44"/>
      <c r="C25" s="87"/>
      <c r="D25" s="45"/>
      <c r="E25" s="46">
        <f t="shared" si="0"/>
        <v>0</v>
      </c>
    </row>
    <row r="26" spans="1:5" x14ac:dyDescent="0.35">
      <c r="A26" s="44" t="s">
        <v>31</v>
      </c>
      <c r="B26" s="44"/>
      <c r="C26" s="87"/>
      <c r="D26" s="45"/>
      <c r="E26" s="46">
        <f t="shared" si="0"/>
        <v>0</v>
      </c>
    </row>
    <row r="27" spans="1:5" x14ac:dyDescent="0.35">
      <c r="A27" s="44" t="s">
        <v>32</v>
      </c>
      <c r="B27" s="44"/>
      <c r="C27" s="87">
        <v>1</v>
      </c>
      <c r="D27" s="45"/>
      <c r="E27" s="46">
        <f t="shared" si="0"/>
        <v>0</v>
      </c>
    </row>
    <row r="28" spans="1:5" x14ac:dyDescent="0.35">
      <c r="A28" s="44" t="s">
        <v>33</v>
      </c>
      <c r="B28" s="43"/>
      <c r="C28" s="87"/>
      <c r="D28" s="45"/>
      <c r="E28" s="46">
        <f t="shared" si="0"/>
        <v>0</v>
      </c>
    </row>
    <row r="29" spans="1:5" x14ac:dyDescent="0.35">
      <c r="A29" s="44" t="s">
        <v>34</v>
      </c>
      <c r="B29" s="44"/>
      <c r="C29" s="87">
        <v>1</v>
      </c>
      <c r="D29" s="45"/>
      <c r="E29" s="46">
        <f t="shared" si="0"/>
        <v>0</v>
      </c>
    </row>
    <row r="30" spans="1:5" x14ac:dyDescent="0.35">
      <c r="A30" s="44" t="s">
        <v>35</v>
      </c>
      <c r="B30" s="44"/>
      <c r="C30" s="87"/>
      <c r="D30" s="45"/>
      <c r="E30" s="46">
        <f t="shared" si="0"/>
        <v>0</v>
      </c>
    </row>
    <row r="31" spans="1:5" x14ac:dyDescent="0.35">
      <c r="A31" s="44" t="s">
        <v>36</v>
      </c>
      <c r="B31" s="44"/>
      <c r="C31" s="87">
        <v>3</v>
      </c>
      <c r="D31" s="45"/>
      <c r="E31" s="46">
        <f t="shared" si="0"/>
        <v>0</v>
      </c>
    </row>
    <row r="32" spans="1:5" x14ac:dyDescent="0.35">
      <c r="A32" s="44" t="s">
        <v>37</v>
      </c>
      <c r="B32" s="44" t="s">
        <v>78</v>
      </c>
      <c r="C32" s="87"/>
      <c r="D32" s="45"/>
      <c r="E32" s="46">
        <f t="shared" si="0"/>
        <v>0</v>
      </c>
    </row>
    <row r="33" spans="1:5" x14ac:dyDescent="0.35">
      <c r="A33" s="44" t="s">
        <v>38</v>
      </c>
      <c r="B33" s="88" t="s">
        <v>79</v>
      </c>
      <c r="C33" s="87"/>
      <c r="D33" s="45"/>
      <c r="E33" s="46">
        <f t="shared" si="0"/>
        <v>0</v>
      </c>
    </row>
    <row r="34" spans="1:5" x14ac:dyDescent="0.35">
      <c r="A34" s="88" t="s">
        <v>39</v>
      </c>
      <c r="B34" s="88" t="s">
        <v>40</v>
      </c>
      <c r="C34" s="87"/>
      <c r="D34" s="45"/>
      <c r="E34" s="46">
        <f t="shared" si="0"/>
        <v>0</v>
      </c>
    </row>
    <row r="35" spans="1:5" x14ac:dyDescent="0.35">
      <c r="A35" s="88" t="s">
        <v>41</v>
      </c>
      <c r="B35" s="88" t="s">
        <v>42</v>
      </c>
      <c r="C35" s="87"/>
      <c r="D35" s="45"/>
      <c r="E35" s="46">
        <f t="shared" si="0"/>
        <v>0</v>
      </c>
    </row>
    <row r="36" spans="1:5" x14ac:dyDescent="0.35">
      <c r="A36" s="44" t="s">
        <v>43</v>
      </c>
      <c r="B36" s="44"/>
      <c r="C36" s="87"/>
      <c r="D36" s="45"/>
      <c r="E36" s="46">
        <f t="shared" si="0"/>
        <v>0</v>
      </c>
    </row>
    <row r="37" spans="1:5" x14ac:dyDescent="0.35">
      <c r="A37" s="88" t="s">
        <v>44</v>
      </c>
      <c r="B37" s="88"/>
      <c r="C37" s="87"/>
      <c r="D37" s="45"/>
      <c r="E37" s="46">
        <f t="shared" si="0"/>
        <v>0</v>
      </c>
    </row>
    <row r="38" spans="1:5" x14ac:dyDescent="0.35">
      <c r="A38" s="88" t="s">
        <v>45</v>
      </c>
      <c r="B38" s="88"/>
      <c r="C38" s="87"/>
      <c r="D38" s="45"/>
      <c r="E38" s="46">
        <f t="shared" si="0"/>
        <v>0</v>
      </c>
    </row>
    <row r="39" spans="1:5" x14ac:dyDescent="0.35">
      <c r="A39" s="88" t="s">
        <v>46</v>
      </c>
      <c r="B39" s="88" t="s">
        <v>47</v>
      </c>
      <c r="C39" s="87"/>
      <c r="D39" s="45"/>
      <c r="E39" s="46">
        <f t="shared" si="0"/>
        <v>0</v>
      </c>
    </row>
    <row r="40" spans="1:5" x14ac:dyDescent="0.35">
      <c r="A40" s="88"/>
      <c r="B40" s="88" t="s">
        <v>48</v>
      </c>
      <c r="C40" s="87"/>
      <c r="D40" s="45"/>
      <c r="E40" s="46">
        <f t="shared" si="0"/>
        <v>0</v>
      </c>
    </row>
    <row r="41" spans="1:5" x14ac:dyDescent="0.35">
      <c r="A41" s="88"/>
      <c r="B41" s="88" t="s">
        <v>49</v>
      </c>
      <c r="C41" s="87"/>
      <c r="D41" s="45"/>
      <c r="E41" s="46">
        <f t="shared" si="0"/>
        <v>0</v>
      </c>
    </row>
    <row r="42" spans="1:5" x14ac:dyDescent="0.35">
      <c r="A42" s="88"/>
      <c r="B42" s="88" t="s">
        <v>50</v>
      </c>
      <c r="C42" s="87"/>
      <c r="D42" s="45"/>
      <c r="E42" s="46">
        <f t="shared" si="0"/>
        <v>0</v>
      </c>
    </row>
    <row r="43" spans="1:5" x14ac:dyDescent="0.35">
      <c r="A43" s="88"/>
      <c r="B43" s="88" t="s">
        <v>51</v>
      </c>
      <c r="C43" s="87"/>
      <c r="D43" s="45"/>
      <c r="E43" s="46">
        <f t="shared" si="0"/>
        <v>0</v>
      </c>
    </row>
    <row r="44" spans="1:5" x14ac:dyDescent="0.35">
      <c r="A44" s="88"/>
      <c r="B44" s="88" t="s">
        <v>52</v>
      </c>
      <c r="C44" s="87"/>
      <c r="D44" s="45"/>
      <c r="E44" s="46">
        <f t="shared" si="0"/>
        <v>0</v>
      </c>
    </row>
    <row r="45" spans="1:5" x14ac:dyDescent="0.35">
      <c r="A45" s="88"/>
      <c r="B45" s="88" t="s">
        <v>53</v>
      </c>
      <c r="C45" s="87"/>
      <c r="D45" s="45"/>
      <c r="E45" s="46">
        <f t="shared" si="0"/>
        <v>0</v>
      </c>
    </row>
    <row r="46" spans="1:5" x14ac:dyDescent="0.35">
      <c r="A46" s="88"/>
      <c r="B46" s="88" t="s">
        <v>54</v>
      </c>
      <c r="C46" s="87"/>
      <c r="D46" s="45"/>
      <c r="E46" s="46">
        <f t="shared" si="0"/>
        <v>0</v>
      </c>
    </row>
    <row r="47" spans="1:5" x14ac:dyDescent="0.35">
      <c r="A47" s="88" t="s">
        <v>55</v>
      </c>
      <c r="B47" s="88"/>
      <c r="C47" s="87"/>
      <c r="D47" s="45"/>
      <c r="E47" s="46">
        <f t="shared" si="0"/>
        <v>0</v>
      </c>
    </row>
    <row r="48" spans="1:5" x14ac:dyDescent="0.35">
      <c r="A48" s="44" t="s">
        <v>56</v>
      </c>
      <c r="B48" s="44"/>
      <c r="C48" s="87">
        <v>6</v>
      </c>
      <c r="D48" s="45"/>
      <c r="E48" s="46">
        <f t="shared" si="0"/>
        <v>0</v>
      </c>
    </row>
    <row r="49" spans="1:5" x14ac:dyDescent="0.35">
      <c r="A49" s="44" t="s">
        <v>57</v>
      </c>
      <c r="B49" s="44"/>
      <c r="C49" s="87">
        <v>6</v>
      </c>
      <c r="D49" s="45"/>
      <c r="E49" s="46">
        <f t="shared" si="0"/>
        <v>0</v>
      </c>
    </row>
    <row r="50" spans="1:5" x14ac:dyDescent="0.35">
      <c r="A50" s="88" t="s">
        <v>58</v>
      </c>
      <c r="B50" s="88"/>
      <c r="C50" s="87"/>
      <c r="D50" s="45"/>
      <c r="E50" s="46">
        <f t="shared" si="0"/>
        <v>0</v>
      </c>
    </row>
    <row r="51" spans="1:5" x14ac:dyDescent="0.35">
      <c r="A51" s="44" t="s">
        <v>59</v>
      </c>
      <c r="B51" s="44"/>
      <c r="C51" s="87"/>
      <c r="D51" s="45"/>
      <c r="E51" s="46">
        <f t="shared" si="0"/>
        <v>0</v>
      </c>
    </row>
    <row r="52" spans="1:5" x14ac:dyDescent="0.35">
      <c r="A52" s="88" t="s">
        <v>60</v>
      </c>
      <c r="B52" s="88" t="s">
        <v>61</v>
      </c>
      <c r="C52" s="87"/>
      <c r="D52" s="45"/>
      <c r="E52" s="46">
        <f t="shared" si="0"/>
        <v>0</v>
      </c>
    </row>
    <row r="53" spans="1:5" x14ac:dyDescent="0.35">
      <c r="A53" s="51" t="s">
        <v>62</v>
      </c>
      <c r="B53" s="44" t="s">
        <v>80</v>
      </c>
      <c r="C53" s="87"/>
      <c r="D53" s="45"/>
      <c r="E53" s="46">
        <f t="shared" si="0"/>
        <v>0</v>
      </c>
    </row>
    <row r="54" spans="1:5" x14ac:dyDescent="0.35">
      <c r="A54" s="52" t="s">
        <v>63</v>
      </c>
      <c r="B54" s="88"/>
      <c r="C54" s="87">
        <v>2</v>
      </c>
      <c r="D54" s="45"/>
      <c r="E54" s="46">
        <f t="shared" si="0"/>
        <v>0</v>
      </c>
    </row>
    <row r="55" spans="1:5" x14ac:dyDescent="0.35">
      <c r="A55" s="52" t="s">
        <v>64</v>
      </c>
      <c r="B55" s="88"/>
      <c r="C55" s="87">
        <v>2</v>
      </c>
      <c r="D55" s="45"/>
      <c r="E55" s="46">
        <f t="shared" si="0"/>
        <v>0</v>
      </c>
    </row>
    <row r="56" spans="1:5" ht="16" thickBot="1" x14ac:dyDescent="0.4">
      <c r="A56" s="44" t="s">
        <v>65</v>
      </c>
      <c r="B56" s="44" t="s">
        <v>66</v>
      </c>
      <c r="C56" s="89">
        <v>3</v>
      </c>
      <c r="D56" s="45"/>
      <c r="E56" s="46">
        <f t="shared" si="0"/>
        <v>0</v>
      </c>
    </row>
    <row r="57" spans="1:5" x14ac:dyDescent="0.35">
      <c r="A57" s="90"/>
      <c r="B57" s="90"/>
      <c r="C57" s="90"/>
      <c r="D57" s="93"/>
      <c r="E57" s="91">
        <f>SUM(E7:E56)</f>
        <v>0</v>
      </c>
    </row>
    <row r="58" spans="1:5" x14ac:dyDescent="0.35">
      <c r="A58" s="90"/>
      <c r="B58" s="90"/>
      <c r="C58" s="90"/>
      <c r="D58" s="93"/>
      <c r="E58" s="91">
        <f>E57*0.15</f>
        <v>0</v>
      </c>
    </row>
    <row r="59" spans="1:5" x14ac:dyDescent="0.35">
      <c r="A59" s="90"/>
      <c r="B59" s="90"/>
      <c r="C59" s="90"/>
      <c r="D59" s="93"/>
      <c r="E59" s="91">
        <f>SUM(E57:E58)</f>
        <v>0</v>
      </c>
    </row>
  </sheetData>
  <sheetProtection algorithmName="SHA-512" hashValue="HcDWb9i0ANa9t6PBPfRSXKsnz0EYIhHDBdfLelX0I+PzDIXRyt9UkLDWoX40NLq8ufxDC04bp+h5TFCHzdu7qQ==" saltValue="g9nuC8feO9JXJ2Vg1swbSA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4E39F-68DC-498C-BBCA-D6FA01256C3B}">
  <dimension ref="A1:E59"/>
  <sheetViews>
    <sheetView tabSelected="1" view="pageBreakPreview" zoomScale="60" zoomScaleNormal="100" workbookViewId="0">
      <selection activeCell="D15" sqref="D15"/>
    </sheetView>
  </sheetViews>
  <sheetFormatPr defaultRowHeight="15.5" x14ac:dyDescent="0.35"/>
  <cols>
    <col min="1" max="1" width="43.90625" style="33" customWidth="1"/>
    <col min="2" max="2" width="32" style="33" customWidth="1"/>
    <col min="3" max="3" width="8.7265625" style="33"/>
    <col min="4" max="4" width="27" style="33" customWidth="1"/>
    <col min="5" max="5" width="21.81640625" style="33" customWidth="1"/>
    <col min="6" max="16384" width="8.7265625" style="33"/>
  </cols>
  <sheetData>
    <row r="1" spans="1:5" x14ac:dyDescent="0.35">
      <c r="A1" s="1" t="s">
        <v>1</v>
      </c>
      <c r="B1" s="70" t="s">
        <v>2</v>
      </c>
      <c r="C1" s="70"/>
      <c r="D1" s="70"/>
      <c r="E1" s="59" t="s">
        <v>137</v>
      </c>
    </row>
    <row r="2" spans="1:5" ht="31" x14ac:dyDescent="0.35">
      <c r="A2" s="1" t="s">
        <v>3</v>
      </c>
      <c r="B2" s="1" t="s">
        <v>172</v>
      </c>
      <c r="C2" s="3" t="s">
        <v>5</v>
      </c>
      <c r="D2" s="1"/>
    </row>
    <row r="3" spans="1:5" x14ac:dyDescent="0.35">
      <c r="A3" s="5"/>
      <c r="C3" s="6"/>
      <c r="D3" s="6"/>
    </row>
    <row r="4" spans="1:5" x14ac:dyDescent="0.35">
      <c r="A4" s="34"/>
    </row>
    <row r="5" spans="1:5" x14ac:dyDescent="0.35">
      <c r="A5" s="81" t="s">
        <v>172</v>
      </c>
      <c r="B5" s="85"/>
      <c r="C5" s="85"/>
      <c r="D5" s="85"/>
      <c r="E5" s="86"/>
    </row>
    <row r="6" spans="1:5" x14ac:dyDescent="0.35">
      <c r="A6" s="37" t="s">
        <v>6</v>
      </c>
      <c r="B6" s="37" t="s">
        <v>7</v>
      </c>
      <c r="C6" s="37" t="s">
        <v>73</v>
      </c>
      <c r="D6" s="37" t="s">
        <v>77</v>
      </c>
      <c r="E6" s="37" t="s">
        <v>74</v>
      </c>
    </row>
    <row r="7" spans="1:5" x14ac:dyDescent="0.35">
      <c r="A7" s="36" t="s">
        <v>8</v>
      </c>
      <c r="B7" s="36" t="s">
        <v>9</v>
      </c>
      <c r="C7" s="38"/>
      <c r="D7" s="39"/>
      <c r="E7" s="40">
        <f>C7*D7</f>
        <v>0</v>
      </c>
    </row>
    <row r="8" spans="1:5" x14ac:dyDescent="0.35">
      <c r="A8" s="36"/>
      <c r="B8" s="36" t="s">
        <v>10</v>
      </c>
      <c r="C8" s="38"/>
      <c r="D8" s="39"/>
      <c r="E8" s="40">
        <f t="shared" ref="E8:E56" si="0">C8*D8</f>
        <v>0</v>
      </c>
    </row>
    <row r="9" spans="1:5" x14ac:dyDescent="0.35">
      <c r="A9" s="36"/>
      <c r="B9" s="36" t="s">
        <v>11</v>
      </c>
      <c r="C9" s="38"/>
      <c r="D9" s="39"/>
      <c r="E9" s="40">
        <f t="shared" si="0"/>
        <v>0</v>
      </c>
    </row>
    <row r="10" spans="1:5" x14ac:dyDescent="0.35">
      <c r="A10" s="36"/>
      <c r="B10" s="36" t="s">
        <v>12</v>
      </c>
      <c r="C10" s="38"/>
      <c r="D10" s="39"/>
      <c r="E10" s="40">
        <f t="shared" si="0"/>
        <v>0</v>
      </c>
    </row>
    <row r="11" spans="1:5" x14ac:dyDescent="0.35">
      <c r="A11" s="36"/>
      <c r="B11" s="36" t="s">
        <v>13</v>
      </c>
      <c r="C11" s="38"/>
      <c r="D11" s="39"/>
      <c r="E11" s="40">
        <f t="shared" si="0"/>
        <v>0</v>
      </c>
    </row>
    <row r="12" spans="1:5" x14ac:dyDescent="0.35">
      <c r="A12" s="36"/>
      <c r="B12" s="36" t="s">
        <v>14</v>
      </c>
      <c r="C12" s="38"/>
      <c r="D12" s="39"/>
      <c r="E12" s="40">
        <f t="shared" si="0"/>
        <v>0</v>
      </c>
    </row>
    <row r="13" spans="1:5" ht="62" x14ac:dyDescent="0.35">
      <c r="A13" s="94" t="s">
        <v>15</v>
      </c>
      <c r="B13" s="95" t="s">
        <v>16</v>
      </c>
      <c r="C13" s="96">
        <v>3</v>
      </c>
      <c r="D13" s="97"/>
      <c r="E13" s="98">
        <f t="shared" si="0"/>
        <v>0</v>
      </c>
    </row>
    <row r="14" spans="1:5" ht="62" x14ac:dyDescent="0.35">
      <c r="A14" s="94" t="s">
        <v>17</v>
      </c>
      <c r="B14" s="95" t="s">
        <v>18</v>
      </c>
      <c r="C14" s="96">
        <v>2</v>
      </c>
      <c r="D14" s="97"/>
      <c r="E14" s="98">
        <f t="shared" si="0"/>
        <v>0</v>
      </c>
    </row>
    <row r="15" spans="1:5" ht="31" x14ac:dyDescent="0.35">
      <c r="A15" s="94" t="s">
        <v>19</v>
      </c>
      <c r="B15" s="95" t="s">
        <v>20</v>
      </c>
      <c r="C15" s="96"/>
      <c r="D15" s="97"/>
      <c r="E15" s="98">
        <f t="shared" si="0"/>
        <v>0</v>
      </c>
    </row>
    <row r="16" spans="1:5" ht="31" x14ac:dyDescent="0.35">
      <c r="A16" s="94" t="s">
        <v>19</v>
      </c>
      <c r="B16" s="95" t="s">
        <v>21</v>
      </c>
      <c r="C16" s="96"/>
      <c r="D16" s="97"/>
      <c r="E16" s="98">
        <f t="shared" si="0"/>
        <v>0</v>
      </c>
    </row>
    <row r="17" spans="1:5" ht="62" x14ac:dyDescent="0.35">
      <c r="A17" s="94" t="s">
        <v>22</v>
      </c>
      <c r="B17" s="95" t="s">
        <v>16</v>
      </c>
      <c r="C17" s="96"/>
      <c r="D17" s="97"/>
      <c r="E17" s="98">
        <f t="shared" si="0"/>
        <v>0</v>
      </c>
    </row>
    <row r="18" spans="1:5" ht="62" x14ac:dyDescent="0.35">
      <c r="A18" s="94" t="s">
        <v>23</v>
      </c>
      <c r="B18" s="95" t="s">
        <v>18</v>
      </c>
      <c r="C18" s="96"/>
      <c r="D18" s="97"/>
      <c r="E18" s="98">
        <f t="shared" si="0"/>
        <v>0</v>
      </c>
    </row>
    <row r="19" spans="1:5" x14ac:dyDescent="0.35">
      <c r="A19" s="95" t="s">
        <v>24</v>
      </c>
      <c r="B19" s="95"/>
      <c r="C19" s="96"/>
      <c r="D19" s="97"/>
      <c r="E19" s="98">
        <f t="shared" si="0"/>
        <v>0</v>
      </c>
    </row>
    <row r="20" spans="1:5" x14ac:dyDescent="0.35">
      <c r="A20" s="95" t="s">
        <v>25</v>
      </c>
      <c r="B20" s="95"/>
      <c r="C20" s="96"/>
      <c r="D20" s="97"/>
      <c r="E20" s="98">
        <f t="shared" si="0"/>
        <v>0</v>
      </c>
    </row>
    <row r="21" spans="1:5" x14ac:dyDescent="0.35">
      <c r="A21" s="95" t="s">
        <v>26</v>
      </c>
      <c r="B21" s="95"/>
      <c r="C21" s="96"/>
      <c r="D21" s="97"/>
      <c r="E21" s="98">
        <f t="shared" si="0"/>
        <v>0</v>
      </c>
    </row>
    <row r="22" spans="1:5" x14ac:dyDescent="0.35">
      <c r="A22" s="95" t="s">
        <v>27</v>
      </c>
      <c r="B22" s="95"/>
      <c r="C22" s="96"/>
      <c r="D22" s="97"/>
      <c r="E22" s="98">
        <f t="shared" si="0"/>
        <v>0</v>
      </c>
    </row>
    <row r="23" spans="1:5" x14ac:dyDescent="0.35">
      <c r="A23" s="95" t="s">
        <v>28</v>
      </c>
      <c r="B23" s="95"/>
      <c r="C23" s="96">
        <v>5</v>
      </c>
      <c r="D23" s="97"/>
      <c r="E23" s="98">
        <f t="shared" si="0"/>
        <v>0</v>
      </c>
    </row>
    <row r="24" spans="1:5" x14ac:dyDescent="0.35">
      <c r="A24" s="95" t="s">
        <v>29</v>
      </c>
      <c r="B24" s="95"/>
      <c r="C24" s="96">
        <v>10</v>
      </c>
      <c r="D24" s="97"/>
      <c r="E24" s="98">
        <f t="shared" si="0"/>
        <v>0</v>
      </c>
    </row>
    <row r="25" spans="1:5" x14ac:dyDescent="0.35">
      <c r="A25" s="95" t="s">
        <v>30</v>
      </c>
      <c r="B25" s="95"/>
      <c r="C25" s="96"/>
      <c r="D25" s="97"/>
      <c r="E25" s="98">
        <f t="shared" si="0"/>
        <v>0</v>
      </c>
    </row>
    <row r="26" spans="1:5" x14ac:dyDescent="0.35">
      <c r="A26" s="95" t="s">
        <v>31</v>
      </c>
      <c r="B26" s="95"/>
      <c r="C26" s="96"/>
      <c r="D26" s="97"/>
      <c r="E26" s="98">
        <f t="shared" si="0"/>
        <v>0</v>
      </c>
    </row>
    <row r="27" spans="1:5" x14ac:dyDescent="0.35">
      <c r="A27" s="95" t="s">
        <v>32</v>
      </c>
      <c r="B27" s="95"/>
      <c r="C27" s="96"/>
      <c r="D27" s="97"/>
      <c r="E27" s="98">
        <f t="shared" si="0"/>
        <v>0</v>
      </c>
    </row>
    <row r="28" spans="1:5" x14ac:dyDescent="0.35">
      <c r="A28" s="95" t="s">
        <v>33</v>
      </c>
      <c r="B28" s="94"/>
      <c r="C28" s="96"/>
      <c r="D28" s="97"/>
      <c r="E28" s="98">
        <f t="shared" si="0"/>
        <v>0</v>
      </c>
    </row>
    <row r="29" spans="1:5" x14ac:dyDescent="0.35">
      <c r="A29" s="95" t="s">
        <v>34</v>
      </c>
      <c r="B29" s="95"/>
      <c r="C29" s="96">
        <v>1</v>
      </c>
      <c r="D29" s="97"/>
      <c r="E29" s="98">
        <f t="shared" si="0"/>
        <v>0</v>
      </c>
    </row>
    <row r="30" spans="1:5" x14ac:dyDescent="0.35">
      <c r="A30" s="95" t="s">
        <v>35</v>
      </c>
      <c r="B30" s="95"/>
      <c r="C30" s="96">
        <v>1</v>
      </c>
      <c r="D30" s="97"/>
      <c r="E30" s="98">
        <f t="shared" si="0"/>
        <v>0</v>
      </c>
    </row>
    <row r="31" spans="1:5" x14ac:dyDescent="0.35">
      <c r="A31" s="95" t="s">
        <v>36</v>
      </c>
      <c r="B31" s="95"/>
      <c r="C31" s="96">
        <v>4</v>
      </c>
      <c r="D31" s="97"/>
      <c r="E31" s="98">
        <f t="shared" si="0"/>
        <v>0</v>
      </c>
    </row>
    <row r="32" spans="1:5" x14ac:dyDescent="0.35">
      <c r="A32" s="95" t="s">
        <v>37</v>
      </c>
      <c r="B32" s="95" t="s">
        <v>78</v>
      </c>
      <c r="C32" s="96"/>
      <c r="D32" s="97"/>
      <c r="E32" s="98">
        <f t="shared" si="0"/>
        <v>0</v>
      </c>
    </row>
    <row r="33" spans="1:5" x14ac:dyDescent="0.35">
      <c r="A33" s="95" t="s">
        <v>38</v>
      </c>
      <c r="B33" s="99" t="s">
        <v>79</v>
      </c>
      <c r="C33" s="96"/>
      <c r="D33" s="97"/>
      <c r="E33" s="98">
        <f t="shared" si="0"/>
        <v>0</v>
      </c>
    </row>
    <row r="34" spans="1:5" x14ac:dyDescent="0.35">
      <c r="A34" s="99" t="s">
        <v>39</v>
      </c>
      <c r="B34" s="99" t="s">
        <v>40</v>
      </c>
      <c r="C34" s="96"/>
      <c r="D34" s="97"/>
      <c r="E34" s="98">
        <f t="shared" si="0"/>
        <v>0</v>
      </c>
    </row>
    <row r="35" spans="1:5" x14ac:dyDescent="0.35">
      <c r="A35" s="99" t="s">
        <v>41</v>
      </c>
      <c r="B35" s="99" t="s">
        <v>42</v>
      </c>
      <c r="C35" s="96">
        <v>1</v>
      </c>
      <c r="D35" s="97"/>
      <c r="E35" s="98">
        <f t="shared" si="0"/>
        <v>0</v>
      </c>
    </row>
    <row r="36" spans="1:5" x14ac:dyDescent="0.35">
      <c r="A36" s="95" t="s">
        <v>43</v>
      </c>
      <c r="B36" s="95"/>
      <c r="C36" s="96"/>
      <c r="D36" s="97"/>
      <c r="E36" s="98">
        <f t="shared" si="0"/>
        <v>0</v>
      </c>
    </row>
    <row r="37" spans="1:5" x14ac:dyDescent="0.35">
      <c r="A37" s="99" t="s">
        <v>44</v>
      </c>
      <c r="B37" s="99"/>
      <c r="C37" s="96"/>
      <c r="D37" s="97"/>
      <c r="E37" s="98">
        <f t="shared" si="0"/>
        <v>0</v>
      </c>
    </row>
    <row r="38" spans="1:5" x14ac:dyDescent="0.35">
      <c r="A38" s="99" t="s">
        <v>45</v>
      </c>
      <c r="B38" s="99"/>
      <c r="C38" s="96"/>
      <c r="D38" s="97"/>
      <c r="E38" s="98">
        <f t="shared" si="0"/>
        <v>0</v>
      </c>
    </row>
    <row r="39" spans="1:5" x14ac:dyDescent="0.35">
      <c r="A39" s="99" t="s">
        <v>46</v>
      </c>
      <c r="B39" s="99" t="s">
        <v>47</v>
      </c>
      <c r="C39" s="96"/>
      <c r="D39" s="97"/>
      <c r="E39" s="98">
        <f t="shared" si="0"/>
        <v>0</v>
      </c>
    </row>
    <row r="40" spans="1:5" x14ac:dyDescent="0.35">
      <c r="A40" s="99"/>
      <c r="B40" s="99" t="s">
        <v>48</v>
      </c>
      <c r="C40" s="96"/>
      <c r="D40" s="97"/>
      <c r="E40" s="98">
        <f t="shared" si="0"/>
        <v>0</v>
      </c>
    </row>
    <row r="41" spans="1:5" x14ac:dyDescent="0.35">
      <c r="A41" s="99"/>
      <c r="B41" s="99" t="s">
        <v>49</v>
      </c>
      <c r="C41" s="96"/>
      <c r="D41" s="97"/>
      <c r="E41" s="98">
        <f t="shared" si="0"/>
        <v>0</v>
      </c>
    </row>
    <row r="42" spans="1:5" x14ac:dyDescent="0.35">
      <c r="A42" s="99"/>
      <c r="B42" s="99" t="s">
        <v>50</v>
      </c>
      <c r="C42" s="96"/>
      <c r="D42" s="97"/>
      <c r="E42" s="98">
        <f t="shared" si="0"/>
        <v>0</v>
      </c>
    </row>
    <row r="43" spans="1:5" x14ac:dyDescent="0.35">
      <c r="A43" s="99"/>
      <c r="B43" s="99" t="s">
        <v>51</v>
      </c>
      <c r="C43" s="96"/>
      <c r="D43" s="97"/>
      <c r="E43" s="98">
        <f t="shared" si="0"/>
        <v>0</v>
      </c>
    </row>
    <row r="44" spans="1:5" x14ac:dyDescent="0.35">
      <c r="A44" s="99"/>
      <c r="B44" s="99" t="s">
        <v>52</v>
      </c>
      <c r="C44" s="96"/>
      <c r="D44" s="97"/>
      <c r="E44" s="98">
        <f t="shared" si="0"/>
        <v>0</v>
      </c>
    </row>
    <row r="45" spans="1:5" x14ac:dyDescent="0.35">
      <c r="A45" s="99"/>
      <c r="B45" s="99" t="s">
        <v>53</v>
      </c>
      <c r="C45" s="96"/>
      <c r="D45" s="97"/>
      <c r="E45" s="98">
        <f t="shared" si="0"/>
        <v>0</v>
      </c>
    </row>
    <row r="46" spans="1:5" x14ac:dyDescent="0.35">
      <c r="A46" s="99"/>
      <c r="B46" s="99" t="s">
        <v>54</v>
      </c>
      <c r="C46" s="96"/>
      <c r="D46" s="97"/>
      <c r="E46" s="98">
        <f t="shared" si="0"/>
        <v>0</v>
      </c>
    </row>
    <row r="47" spans="1:5" x14ac:dyDescent="0.35">
      <c r="A47" s="99" t="s">
        <v>55</v>
      </c>
      <c r="B47" s="99"/>
      <c r="C47" s="96"/>
      <c r="D47" s="97"/>
      <c r="E47" s="98">
        <f t="shared" si="0"/>
        <v>0</v>
      </c>
    </row>
    <row r="48" spans="1:5" x14ac:dyDescent="0.35">
      <c r="A48" s="95" t="s">
        <v>56</v>
      </c>
      <c r="B48" s="95"/>
      <c r="C48" s="96"/>
      <c r="D48" s="97"/>
      <c r="E48" s="98">
        <f t="shared" si="0"/>
        <v>0</v>
      </c>
    </row>
    <row r="49" spans="1:5" x14ac:dyDescent="0.35">
      <c r="A49" s="95" t="s">
        <v>57</v>
      </c>
      <c r="B49" s="95"/>
      <c r="C49" s="96">
        <v>5</v>
      </c>
      <c r="D49" s="97"/>
      <c r="E49" s="98">
        <f t="shared" si="0"/>
        <v>0</v>
      </c>
    </row>
    <row r="50" spans="1:5" x14ac:dyDescent="0.35">
      <c r="A50" s="99" t="s">
        <v>58</v>
      </c>
      <c r="B50" s="99"/>
      <c r="C50" s="96"/>
      <c r="D50" s="97"/>
      <c r="E50" s="98">
        <f t="shared" si="0"/>
        <v>0</v>
      </c>
    </row>
    <row r="51" spans="1:5" x14ac:dyDescent="0.35">
      <c r="A51" s="95" t="s">
        <v>59</v>
      </c>
      <c r="B51" s="95"/>
      <c r="C51" s="96"/>
      <c r="D51" s="97"/>
      <c r="E51" s="98">
        <f t="shared" si="0"/>
        <v>0</v>
      </c>
    </row>
    <row r="52" spans="1:5" x14ac:dyDescent="0.35">
      <c r="A52" s="99" t="s">
        <v>60</v>
      </c>
      <c r="B52" s="99" t="s">
        <v>61</v>
      </c>
      <c r="C52" s="96"/>
      <c r="D52" s="97"/>
      <c r="E52" s="98">
        <f t="shared" si="0"/>
        <v>0</v>
      </c>
    </row>
    <row r="53" spans="1:5" x14ac:dyDescent="0.35">
      <c r="A53" s="100" t="s">
        <v>62</v>
      </c>
      <c r="B53" s="95" t="s">
        <v>80</v>
      </c>
      <c r="C53" s="96"/>
      <c r="D53" s="97"/>
      <c r="E53" s="98">
        <f t="shared" si="0"/>
        <v>0</v>
      </c>
    </row>
    <row r="54" spans="1:5" x14ac:dyDescent="0.35">
      <c r="A54" s="101" t="s">
        <v>63</v>
      </c>
      <c r="B54" s="99"/>
      <c r="C54" s="96">
        <v>1</v>
      </c>
      <c r="D54" s="97"/>
      <c r="E54" s="98">
        <f t="shared" si="0"/>
        <v>0</v>
      </c>
    </row>
    <row r="55" spans="1:5" x14ac:dyDescent="0.35">
      <c r="A55" s="101" t="s">
        <v>64</v>
      </c>
      <c r="B55" s="99"/>
      <c r="C55" s="96">
        <v>3</v>
      </c>
      <c r="D55" s="97"/>
      <c r="E55" s="98">
        <f t="shared" si="0"/>
        <v>0</v>
      </c>
    </row>
    <row r="56" spans="1:5" ht="16" thickBot="1" x14ac:dyDescent="0.4">
      <c r="A56" s="95" t="s">
        <v>65</v>
      </c>
      <c r="B56" s="95" t="s">
        <v>66</v>
      </c>
      <c r="C56" s="102">
        <v>4</v>
      </c>
      <c r="D56" s="97"/>
      <c r="E56" s="98">
        <f t="shared" si="0"/>
        <v>0</v>
      </c>
    </row>
    <row r="57" spans="1:5" x14ac:dyDescent="0.35">
      <c r="A57" s="103"/>
      <c r="B57" s="103"/>
      <c r="C57" s="103"/>
      <c r="D57" s="103"/>
      <c r="E57" s="104">
        <f>SUM(E7:E56)</f>
        <v>0</v>
      </c>
    </row>
    <row r="58" spans="1:5" x14ac:dyDescent="0.35">
      <c r="A58" s="103"/>
      <c r="B58" s="103"/>
      <c r="C58" s="103"/>
      <c r="D58" s="103"/>
      <c r="E58" s="104">
        <f>E57*0.15</f>
        <v>0</v>
      </c>
    </row>
    <row r="59" spans="1:5" x14ac:dyDescent="0.35">
      <c r="A59" s="103"/>
      <c r="B59" s="103"/>
      <c r="C59" s="103"/>
      <c r="D59" s="103"/>
      <c r="E59" s="104">
        <f>SUM(E57:E58)</f>
        <v>0</v>
      </c>
    </row>
  </sheetData>
  <sheetProtection algorithmName="SHA-512" hashValue="s4aHSgkl8WpNZnXl7wGjO2DpzkxQgjq0/GpryG4lXnWgw0s3IgcLD5m1h10bKWd6nFHYxIzmPqveqsHqlUc9Mw==" saltValue="N2a8H3qbmKgFw3z7NF+FtQ==" spinCount="100000" sheet="1" objects="1" scenarios="1" formatColumns="0" selectLockedCells="1"/>
  <mergeCells count="2">
    <mergeCell ref="B1:D1"/>
    <mergeCell ref="A5:E5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</vt:i4>
      </vt:variant>
    </vt:vector>
  </HeadingPairs>
  <TitlesOfParts>
    <vt:vector size="49" baseType="lpstr">
      <vt:lpstr>Summary</vt:lpstr>
      <vt:lpstr>Regional Office</vt:lpstr>
      <vt:lpstr>Gert Sibande District </vt:lpstr>
      <vt:lpstr>Msukaligwa</vt:lpstr>
      <vt:lpstr>Evander</vt:lpstr>
      <vt:lpstr>Bethal</vt:lpstr>
      <vt:lpstr>Balfour</vt:lpstr>
      <vt:lpstr>Seme</vt:lpstr>
      <vt:lpstr>Mkhondo</vt:lpstr>
      <vt:lpstr>Elukwatini</vt:lpstr>
      <vt:lpstr>Lekwa</vt:lpstr>
      <vt:lpstr>Mayflower</vt:lpstr>
      <vt:lpstr>Nkangala Distric Office</vt:lpstr>
      <vt:lpstr>Delmas</vt:lpstr>
      <vt:lpstr>Emalahleni</vt:lpstr>
      <vt:lpstr>Emakhazeni</vt:lpstr>
      <vt:lpstr>Marapyane</vt:lpstr>
      <vt:lpstr>Mhluzi</vt:lpstr>
      <vt:lpstr>Kwamhlanga</vt:lpstr>
      <vt:lpstr>Tweefontein</vt:lpstr>
      <vt:lpstr>Mmametlhake</vt:lpstr>
      <vt:lpstr>Mbibane</vt:lpstr>
      <vt:lpstr>Mkobola</vt:lpstr>
      <vt:lpstr>Verena</vt:lpstr>
      <vt:lpstr>Siyabuswa</vt:lpstr>
      <vt:lpstr>Steve Tshwete</vt:lpstr>
      <vt:lpstr>Ehlanzeni District Office</vt:lpstr>
      <vt:lpstr>Mbombela</vt:lpstr>
      <vt:lpstr>Kabokweni</vt:lpstr>
      <vt:lpstr>Umjindi</vt:lpstr>
      <vt:lpstr>Matsulu</vt:lpstr>
      <vt:lpstr>Daantjie</vt:lpstr>
      <vt:lpstr>Phola</vt:lpstr>
      <vt:lpstr>KaMajika</vt:lpstr>
      <vt:lpstr>Tonga</vt:lpstr>
      <vt:lpstr>Schoemansdal</vt:lpstr>
      <vt:lpstr>Mbangwane</vt:lpstr>
      <vt:lpstr>Mgobodzi</vt:lpstr>
      <vt:lpstr>Lydenburg</vt:lpstr>
      <vt:lpstr>Bush District</vt:lpstr>
      <vt:lpstr>Maviljan</vt:lpstr>
      <vt:lpstr>Casteel</vt:lpstr>
      <vt:lpstr>Oakley</vt:lpstr>
      <vt:lpstr>Marite</vt:lpstr>
      <vt:lpstr>Thulamahashe</vt:lpstr>
      <vt:lpstr>Greenvalley</vt:lpstr>
      <vt:lpstr>Ximunghwe</vt:lpstr>
      <vt:lpstr>Hluvukani</vt:lpstr>
      <vt:lpstr>Matsulu!Print_Area</vt:lpstr>
    </vt:vector>
  </TitlesOfParts>
  <Company>UNISA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Mashiane</dc:creator>
  <cp:lastModifiedBy>Michael Mashiane</cp:lastModifiedBy>
  <dcterms:created xsi:type="dcterms:W3CDTF">2024-10-03T06:18:47Z</dcterms:created>
  <dcterms:modified xsi:type="dcterms:W3CDTF">2024-10-07T07:43:39Z</dcterms:modified>
</cp:coreProperties>
</file>